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599"/>
  </bookViews>
  <sheets>
    <sheet name="ACP" sheetId="9" r:id="rId1"/>
    <sheet name="CROP" sheetId="10" r:id="rId2"/>
    <sheet name="TERM" sheetId="11" r:id="rId3"/>
    <sheet name="Agri_Infra_Anci" sheetId="31" r:id="rId4"/>
    <sheet name="Total Agri" sheetId="27" r:id="rId5"/>
    <sheet name="Total MSME" sheetId="28" r:id="rId6"/>
    <sheet name="Edu_PS" sheetId="20" r:id="rId7"/>
    <sheet name="Housing_PS" sheetId="21" r:id="rId8"/>
    <sheet name="T Other PS" sheetId="29" r:id="rId9"/>
    <sheet name="Agri. Infrastructure" sheetId="12" state="hidden" r:id="rId10"/>
    <sheet name="Ancillary Activities" sheetId="13" state="hidden" r:id="rId11"/>
    <sheet name="Micro Enterprises" sheetId="14" state="hidden" r:id="rId12"/>
    <sheet name="Small Enterprises" sheetId="15" state="hidden" r:id="rId13"/>
    <sheet name="Medium Enterprises" sheetId="16" state="hidden" r:id="rId14"/>
    <sheet name="Khadi and Village Industries" sheetId="17" state="hidden" r:id="rId15"/>
    <sheet name="Others under MSMEs" sheetId="18" state="hidden" r:id="rId16"/>
    <sheet name="Export Credit" sheetId="19" state="hidden" r:id="rId17"/>
    <sheet name="Social Infrastructure" sheetId="22" state="hidden" r:id="rId18"/>
    <sheet name="Renewable Energy" sheetId="23" state="hidden" r:id="rId19"/>
    <sheet name="Other Priority" sheetId="24" state="hidden" r:id="rId20"/>
    <sheet name="Weaker Section" sheetId="25" state="hidden" r:id="rId21"/>
    <sheet name="Agri Term Loan" sheetId="26" state="hidden" r:id="rId22"/>
    <sheet name="Agri. Infrastructure &amp; Ancillar" sheetId="30" state="hidden" r:id="rId23"/>
  </sheets>
  <definedNames>
    <definedName name="_xlnm.Print_Area" localSheetId="0">ACP!$A:$J</definedName>
  </definedNames>
  <calcPr calcId="145621"/>
</workbook>
</file>

<file path=xl/calcChain.xml><?xml version="1.0" encoding="utf-8"?>
<calcChain xmlns="http://schemas.openxmlformats.org/spreadsheetml/2006/main">
  <c r="J43" i="30" l="1"/>
  <c r="I43" i="30"/>
  <c r="H43" i="30"/>
  <c r="F43" i="30"/>
  <c r="E43" i="30"/>
  <c r="G43" i="30" s="1"/>
  <c r="D43" i="30"/>
  <c r="C43" i="30"/>
  <c r="H42" i="30"/>
  <c r="G42" i="30"/>
  <c r="H41" i="30"/>
  <c r="G41" i="30"/>
  <c r="H40" i="30"/>
  <c r="G40" i="30"/>
  <c r="H39" i="30"/>
  <c r="G39" i="30"/>
  <c r="H38" i="30"/>
  <c r="G38" i="30"/>
  <c r="H37" i="30"/>
  <c r="G37" i="30"/>
  <c r="H36" i="30"/>
  <c r="G36" i="30"/>
  <c r="H35" i="30"/>
  <c r="G35" i="30"/>
  <c r="H34" i="30"/>
  <c r="G34" i="30"/>
  <c r="H33" i="30"/>
  <c r="G33" i="30"/>
  <c r="H32" i="30"/>
  <c r="G32" i="30"/>
  <c r="H31" i="30"/>
  <c r="G31" i="30"/>
  <c r="H30" i="30"/>
  <c r="G30" i="30"/>
  <c r="H29" i="30"/>
  <c r="G29" i="30"/>
  <c r="H28" i="30"/>
  <c r="G28" i="30"/>
  <c r="H27" i="30"/>
  <c r="G27" i="30"/>
  <c r="H26" i="30"/>
  <c r="G26" i="30"/>
  <c r="H25" i="30"/>
  <c r="G25" i="30"/>
  <c r="H24" i="30"/>
  <c r="G24" i="30"/>
  <c r="H23" i="30"/>
  <c r="G23" i="30"/>
  <c r="H22" i="30"/>
  <c r="G22" i="30"/>
  <c r="H21" i="30"/>
  <c r="G21" i="30"/>
  <c r="H20" i="30"/>
  <c r="G20" i="30"/>
  <c r="H19" i="30"/>
  <c r="G19" i="30"/>
  <c r="H18" i="30"/>
  <c r="G18" i="30"/>
  <c r="H17" i="30"/>
  <c r="G17" i="30"/>
  <c r="H16" i="30"/>
  <c r="G16" i="30"/>
  <c r="H15" i="30"/>
  <c r="G15" i="30"/>
  <c r="H14" i="30"/>
  <c r="G14" i="30"/>
  <c r="H13" i="30"/>
  <c r="G13" i="30"/>
  <c r="H12" i="30"/>
  <c r="G12" i="30"/>
  <c r="H11" i="30"/>
  <c r="G11" i="30"/>
  <c r="H10" i="30"/>
  <c r="G10" i="30"/>
  <c r="C7" i="30"/>
  <c r="J43" i="26"/>
  <c r="I43" i="26"/>
  <c r="F43" i="26"/>
  <c r="H43" i="26" s="1"/>
  <c r="E43" i="26"/>
  <c r="D43" i="26"/>
  <c r="C43" i="26"/>
  <c r="G43" i="26" s="1"/>
  <c r="H42" i="26"/>
  <c r="G42" i="26"/>
  <c r="H41" i="26"/>
  <c r="G41" i="26"/>
  <c r="H40" i="26"/>
  <c r="G40" i="26"/>
  <c r="H39" i="26"/>
  <c r="G39" i="26"/>
  <c r="H38" i="26"/>
  <c r="G38" i="26"/>
  <c r="H37" i="26"/>
  <c r="G37" i="26"/>
  <c r="H36" i="26"/>
  <c r="G36" i="26"/>
  <c r="H35" i="26"/>
  <c r="G35" i="26"/>
  <c r="H34" i="26"/>
  <c r="G34" i="26"/>
  <c r="H33" i="26"/>
  <c r="G33" i="26"/>
  <c r="H32" i="26"/>
  <c r="G32" i="26"/>
  <c r="H31" i="26"/>
  <c r="G31" i="26"/>
  <c r="H30" i="26"/>
  <c r="G30" i="26"/>
  <c r="H29" i="26"/>
  <c r="G29" i="26"/>
  <c r="H28" i="26"/>
  <c r="G28" i="26"/>
  <c r="H27" i="26"/>
  <c r="G27" i="26"/>
  <c r="H26" i="26"/>
  <c r="G26" i="26"/>
  <c r="H25" i="26"/>
  <c r="G25" i="26"/>
  <c r="H24" i="26"/>
  <c r="G24" i="26"/>
  <c r="H23" i="26"/>
  <c r="G23" i="26"/>
  <c r="H22" i="26"/>
  <c r="G22" i="26"/>
  <c r="H21" i="26"/>
  <c r="G21" i="26"/>
  <c r="H20" i="26"/>
  <c r="G20" i="26"/>
  <c r="H19" i="26"/>
  <c r="G19" i="26"/>
  <c r="H18" i="26"/>
  <c r="G18" i="26"/>
  <c r="H17" i="26"/>
  <c r="G17" i="26"/>
  <c r="H16" i="26"/>
  <c r="G16" i="26"/>
  <c r="H15" i="26"/>
  <c r="G15" i="26"/>
  <c r="H14" i="26"/>
  <c r="G14" i="26"/>
  <c r="H13" i="26"/>
  <c r="G13" i="26"/>
  <c r="H12" i="26"/>
  <c r="G12" i="26"/>
  <c r="H11" i="26"/>
  <c r="G11" i="26"/>
  <c r="H10" i="26"/>
  <c r="G10" i="26"/>
  <c r="C7" i="26"/>
  <c r="J43" i="25"/>
  <c r="I43" i="25"/>
  <c r="F43" i="25"/>
  <c r="H43" i="25" s="1"/>
  <c r="E43" i="25"/>
  <c r="D43" i="25"/>
  <c r="C43" i="25"/>
  <c r="G43" i="25" s="1"/>
  <c r="H42" i="25"/>
  <c r="G42" i="25"/>
  <c r="H41" i="25"/>
  <c r="G41" i="25"/>
  <c r="H40" i="25"/>
  <c r="G40" i="25"/>
  <c r="H39" i="25"/>
  <c r="G39" i="25"/>
  <c r="H38" i="25"/>
  <c r="G38" i="25"/>
  <c r="H37" i="25"/>
  <c r="G37" i="25"/>
  <c r="H36" i="25"/>
  <c r="G36" i="25"/>
  <c r="H35" i="25"/>
  <c r="G35" i="25"/>
  <c r="H34" i="25"/>
  <c r="G34" i="25"/>
  <c r="H33" i="25"/>
  <c r="G33" i="25"/>
  <c r="H32" i="25"/>
  <c r="G32" i="25"/>
  <c r="H31" i="25"/>
  <c r="G31" i="25"/>
  <c r="H30" i="25"/>
  <c r="G30" i="25"/>
  <c r="H29" i="25"/>
  <c r="G29" i="25"/>
  <c r="H28" i="25"/>
  <c r="G28" i="25"/>
  <c r="H27" i="25"/>
  <c r="G27" i="25"/>
  <c r="H26" i="25"/>
  <c r="G26" i="25"/>
  <c r="H25" i="25"/>
  <c r="G25" i="25"/>
  <c r="H24" i="25"/>
  <c r="G24" i="25"/>
  <c r="H23" i="25"/>
  <c r="G23" i="25"/>
  <c r="H22" i="25"/>
  <c r="G22" i="25"/>
  <c r="H21" i="25"/>
  <c r="G21" i="25"/>
  <c r="H20" i="25"/>
  <c r="G20" i="25"/>
  <c r="H19" i="25"/>
  <c r="G19" i="25"/>
  <c r="H18" i="25"/>
  <c r="G18" i="25"/>
  <c r="H17" i="25"/>
  <c r="G17" i="25"/>
  <c r="H16" i="25"/>
  <c r="G16" i="25"/>
  <c r="H15" i="25"/>
  <c r="G15" i="25"/>
  <c r="H14" i="25"/>
  <c r="G14" i="25"/>
  <c r="H13" i="25"/>
  <c r="G13" i="25"/>
  <c r="H12" i="25"/>
  <c r="G12" i="25"/>
  <c r="H11" i="25"/>
  <c r="G11" i="25"/>
  <c r="H10" i="25"/>
  <c r="G10" i="25"/>
  <c r="C7" i="25"/>
  <c r="J43" i="24"/>
  <c r="I43" i="24"/>
  <c r="F43" i="24"/>
  <c r="H43" i="24" s="1"/>
  <c r="E43" i="24"/>
  <c r="G43" i="24" s="1"/>
  <c r="D43" i="24"/>
  <c r="C43" i="24"/>
  <c r="H42" i="24"/>
  <c r="G42" i="24"/>
  <c r="H41" i="24"/>
  <c r="G41" i="24"/>
  <c r="H40" i="24"/>
  <c r="G40" i="24"/>
  <c r="H39" i="24"/>
  <c r="G39" i="24"/>
  <c r="H38" i="24"/>
  <c r="G38" i="24"/>
  <c r="H37" i="24"/>
  <c r="G37" i="24"/>
  <c r="H36" i="24"/>
  <c r="G36" i="24"/>
  <c r="H35" i="24"/>
  <c r="G35" i="24"/>
  <c r="H34" i="24"/>
  <c r="G34" i="24"/>
  <c r="H33" i="24"/>
  <c r="G33" i="24"/>
  <c r="H32" i="24"/>
  <c r="G32" i="24"/>
  <c r="H31" i="24"/>
  <c r="G31" i="24"/>
  <c r="H30" i="24"/>
  <c r="G30" i="24"/>
  <c r="H29" i="24"/>
  <c r="G29" i="24"/>
  <c r="H28" i="24"/>
  <c r="G28" i="24"/>
  <c r="H27" i="24"/>
  <c r="G27" i="24"/>
  <c r="H26" i="24"/>
  <c r="G26" i="24"/>
  <c r="H25" i="24"/>
  <c r="G25" i="24"/>
  <c r="H24" i="24"/>
  <c r="G24" i="24"/>
  <c r="H23" i="24"/>
  <c r="G23" i="24"/>
  <c r="H22" i="24"/>
  <c r="G22" i="24"/>
  <c r="H21" i="24"/>
  <c r="G21" i="24"/>
  <c r="H20" i="24"/>
  <c r="G20" i="24"/>
  <c r="H19" i="24"/>
  <c r="G19" i="24"/>
  <c r="H18" i="24"/>
  <c r="G18" i="24"/>
  <c r="H17" i="24"/>
  <c r="G17" i="24"/>
  <c r="H16" i="24"/>
  <c r="G16" i="24"/>
  <c r="H15" i="24"/>
  <c r="G15" i="24"/>
  <c r="H14" i="24"/>
  <c r="G14" i="24"/>
  <c r="H13" i="24"/>
  <c r="G13" i="24"/>
  <c r="H12" i="24"/>
  <c r="G12" i="24"/>
  <c r="H11" i="24"/>
  <c r="G11" i="24"/>
  <c r="H10" i="24"/>
  <c r="G10" i="24"/>
  <c r="C7" i="24"/>
  <c r="J43" i="23"/>
  <c r="I43" i="23"/>
  <c r="F43" i="23"/>
  <c r="E43" i="23"/>
  <c r="G43" i="23" s="1"/>
  <c r="D43" i="23"/>
  <c r="H43" i="23" s="1"/>
  <c r="C43" i="23"/>
  <c r="H42" i="23"/>
  <c r="G42" i="23"/>
  <c r="H41" i="23"/>
  <c r="G41" i="23"/>
  <c r="H40" i="23"/>
  <c r="G40" i="23"/>
  <c r="H39" i="23"/>
  <c r="G39" i="23"/>
  <c r="H38" i="23"/>
  <c r="G38" i="23"/>
  <c r="H37" i="23"/>
  <c r="G37" i="23"/>
  <c r="H36" i="23"/>
  <c r="G36" i="23"/>
  <c r="H35" i="23"/>
  <c r="G35" i="23"/>
  <c r="H34" i="23"/>
  <c r="G34" i="23"/>
  <c r="H33" i="23"/>
  <c r="G33" i="23"/>
  <c r="H32" i="23"/>
  <c r="G32" i="23"/>
  <c r="H31" i="23"/>
  <c r="G31" i="23"/>
  <c r="H30" i="23"/>
  <c r="G30" i="23"/>
  <c r="H29" i="23"/>
  <c r="G29" i="23"/>
  <c r="H28" i="23"/>
  <c r="G28" i="23"/>
  <c r="H27" i="23"/>
  <c r="G27" i="23"/>
  <c r="H26" i="23"/>
  <c r="G26" i="23"/>
  <c r="H25" i="23"/>
  <c r="G25" i="23"/>
  <c r="H24" i="23"/>
  <c r="G24" i="23"/>
  <c r="H23" i="23"/>
  <c r="G23" i="23"/>
  <c r="H22" i="23"/>
  <c r="G22" i="23"/>
  <c r="H21" i="23"/>
  <c r="G21" i="23"/>
  <c r="H20" i="23"/>
  <c r="G20" i="23"/>
  <c r="H19" i="23"/>
  <c r="G19" i="23"/>
  <c r="H18" i="23"/>
  <c r="G18" i="23"/>
  <c r="H17" i="23"/>
  <c r="G17" i="23"/>
  <c r="H16" i="23"/>
  <c r="G16" i="23"/>
  <c r="H15" i="23"/>
  <c r="G15" i="23"/>
  <c r="H14" i="23"/>
  <c r="G14" i="23"/>
  <c r="H13" i="23"/>
  <c r="G13" i="23"/>
  <c r="H12" i="23"/>
  <c r="G12" i="23"/>
  <c r="H11" i="23"/>
  <c r="G11" i="23"/>
  <c r="H10" i="23"/>
  <c r="G10" i="23"/>
  <c r="C7" i="23"/>
  <c r="J43" i="22"/>
  <c r="I43" i="22"/>
  <c r="F43" i="22"/>
  <c r="E43" i="22"/>
  <c r="D43" i="22"/>
  <c r="H43" i="22" s="1"/>
  <c r="C43" i="22"/>
  <c r="G43" i="22" s="1"/>
  <c r="H42" i="22"/>
  <c r="G42" i="22"/>
  <c r="H41" i="22"/>
  <c r="G41" i="22"/>
  <c r="H40" i="22"/>
  <c r="G40" i="22"/>
  <c r="H39" i="22"/>
  <c r="G39" i="22"/>
  <c r="H38" i="22"/>
  <c r="G38" i="22"/>
  <c r="H37" i="22"/>
  <c r="G37" i="22"/>
  <c r="H36" i="22"/>
  <c r="G36" i="22"/>
  <c r="H35" i="22"/>
  <c r="G35" i="22"/>
  <c r="H34" i="22"/>
  <c r="G34" i="22"/>
  <c r="H33" i="22"/>
  <c r="G33" i="22"/>
  <c r="H32" i="22"/>
  <c r="G32" i="22"/>
  <c r="H31" i="22"/>
  <c r="G31" i="22"/>
  <c r="H30" i="22"/>
  <c r="G30" i="22"/>
  <c r="H29" i="22"/>
  <c r="G29" i="22"/>
  <c r="H28" i="22"/>
  <c r="G28" i="22"/>
  <c r="H27" i="22"/>
  <c r="G27" i="22"/>
  <c r="H26" i="22"/>
  <c r="G26" i="22"/>
  <c r="H25" i="22"/>
  <c r="G25" i="22"/>
  <c r="H24" i="22"/>
  <c r="G24" i="22"/>
  <c r="H23" i="22"/>
  <c r="G23" i="22"/>
  <c r="H22" i="22"/>
  <c r="G22" i="22"/>
  <c r="H21" i="22"/>
  <c r="G21" i="22"/>
  <c r="H20" i="22"/>
  <c r="G20" i="22"/>
  <c r="H19" i="22"/>
  <c r="G19" i="22"/>
  <c r="H18" i="22"/>
  <c r="G18" i="22"/>
  <c r="H17" i="22"/>
  <c r="G17" i="22"/>
  <c r="H16" i="22"/>
  <c r="G16" i="22"/>
  <c r="H15" i="22"/>
  <c r="G15" i="22"/>
  <c r="H14" i="22"/>
  <c r="G14" i="22"/>
  <c r="H13" i="22"/>
  <c r="G13" i="22"/>
  <c r="H12" i="22"/>
  <c r="G12" i="22"/>
  <c r="H11" i="22"/>
  <c r="G11" i="22"/>
  <c r="H10" i="22"/>
  <c r="G10" i="22"/>
  <c r="C7" i="22"/>
  <c r="J43" i="19"/>
  <c r="I43" i="19"/>
  <c r="F43" i="19"/>
  <c r="H43" i="19" s="1"/>
  <c r="E43" i="19"/>
  <c r="D43" i="19"/>
  <c r="C43" i="19"/>
  <c r="G43" i="19" s="1"/>
  <c r="H42" i="19"/>
  <c r="G42" i="19"/>
  <c r="H41" i="19"/>
  <c r="G41" i="19"/>
  <c r="H40" i="19"/>
  <c r="G40" i="19"/>
  <c r="H39" i="19"/>
  <c r="G39" i="19"/>
  <c r="H38" i="19"/>
  <c r="G38" i="19"/>
  <c r="H37" i="19"/>
  <c r="G37" i="19"/>
  <c r="H36" i="19"/>
  <c r="G36" i="19"/>
  <c r="H35" i="19"/>
  <c r="G35" i="19"/>
  <c r="H34" i="19"/>
  <c r="G34" i="19"/>
  <c r="H33" i="19"/>
  <c r="G33" i="19"/>
  <c r="H32" i="19"/>
  <c r="G32" i="19"/>
  <c r="H31" i="19"/>
  <c r="G31" i="19"/>
  <c r="H30" i="19"/>
  <c r="G30" i="19"/>
  <c r="H29" i="19"/>
  <c r="G29" i="19"/>
  <c r="H28" i="19"/>
  <c r="G28" i="19"/>
  <c r="H27" i="19"/>
  <c r="G27" i="19"/>
  <c r="H26" i="19"/>
  <c r="G26" i="19"/>
  <c r="H25" i="19"/>
  <c r="G25" i="19"/>
  <c r="H24" i="19"/>
  <c r="G24" i="19"/>
  <c r="H23" i="19"/>
  <c r="G23" i="19"/>
  <c r="H22" i="19"/>
  <c r="G22" i="19"/>
  <c r="H21" i="19"/>
  <c r="G21" i="19"/>
  <c r="H20" i="19"/>
  <c r="G20" i="19"/>
  <c r="H19" i="19"/>
  <c r="G19" i="19"/>
  <c r="H18" i="19"/>
  <c r="G18" i="19"/>
  <c r="H17" i="19"/>
  <c r="G17" i="19"/>
  <c r="H16" i="19"/>
  <c r="G16" i="19"/>
  <c r="H15" i="19"/>
  <c r="G15" i="19"/>
  <c r="H14" i="19"/>
  <c r="G14" i="19"/>
  <c r="H13" i="19"/>
  <c r="G13" i="19"/>
  <c r="H12" i="19"/>
  <c r="G12" i="19"/>
  <c r="H11" i="19"/>
  <c r="G11" i="19"/>
  <c r="H10" i="19"/>
  <c r="G10" i="19"/>
  <c r="C7" i="19"/>
  <c r="J43" i="18"/>
  <c r="I43" i="18"/>
  <c r="F43" i="18"/>
  <c r="H43" i="18" s="1"/>
  <c r="E43" i="18"/>
  <c r="G43" i="18" s="1"/>
  <c r="D43" i="18"/>
  <c r="C43" i="18"/>
  <c r="H42" i="18"/>
  <c r="G42" i="18"/>
  <c r="H41" i="18"/>
  <c r="G41" i="18"/>
  <c r="H40" i="18"/>
  <c r="G40" i="18"/>
  <c r="H39" i="18"/>
  <c r="G39" i="18"/>
  <c r="H38" i="18"/>
  <c r="G38" i="18"/>
  <c r="H37" i="18"/>
  <c r="G37" i="18"/>
  <c r="H36" i="18"/>
  <c r="G36" i="18"/>
  <c r="H35" i="18"/>
  <c r="G35" i="18"/>
  <c r="H34" i="18"/>
  <c r="G34" i="18"/>
  <c r="H33" i="18"/>
  <c r="G33" i="18"/>
  <c r="H32" i="18"/>
  <c r="G32" i="18"/>
  <c r="H31" i="18"/>
  <c r="G31" i="18"/>
  <c r="H30" i="18"/>
  <c r="G30" i="18"/>
  <c r="H29" i="18"/>
  <c r="G29" i="18"/>
  <c r="H28" i="18"/>
  <c r="G28" i="18"/>
  <c r="H27" i="18"/>
  <c r="G27" i="18"/>
  <c r="H26" i="18"/>
  <c r="G26" i="18"/>
  <c r="H25" i="18"/>
  <c r="G25" i="18"/>
  <c r="H24" i="18"/>
  <c r="G24" i="18"/>
  <c r="H23" i="18"/>
  <c r="G23" i="18"/>
  <c r="H22" i="18"/>
  <c r="G22" i="18"/>
  <c r="H21" i="18"/>
  <c r="G21" i="18"/>
  <c r="H20" i="18"/>
  <c r="G20" i="18"/>
  <c r="H19" i="18"/>
  <c r="G19" i="18"/>
  <c r="H18" i="18"/>
  <c r="G18" i="18"/>
  <c r="H17" i="18"/>
  <c r="G17" i="18"/>
  <c r="H16" i="18"/>
  <c r="G16" i="18"/>
  <c r="H15" i="18"/>
  <c r="G15" i="18"/>
  <c r="H14" i="18"/>
  <c r="G14" i="18"/>
  <c r="H13" i="18"/>
  <c r="G13" i="18"/>
  <c r="H12" i="18"/>
  <c r="G12" i="18"/>
  <c r="H11" i="18"/>
  <c r="G11" i="18"/>
  <c r="H10" i="18"/>
  <c r="G10" i="18"/>
  <c r="C7" i="18"/>
  <c r="J43" i="17"/>
  <c r="I43" i="17"/>
  <c r="F43" i="17"/>
  <c r="E43" i="17"/>
  <c r="G43" i="17" s="1"/>
  <c r="D43" i="17"/>
  <c r="H43" i="17" s="1"/>
  <c r="C43" i="17"/>
  <c r="H42" i="17"/>
  <c r="G42" i="17"/>
  <c r="H41" i="17"/>
  <c r="G41" i="17"/>
  <c r="H40" i="17"/>
  <c r="G40" i="17"/>
  <c r="H39" i="17"/>
  <c r="G39" i="17"/>
  <c r="H38" i="17"/>
  <c r="G38" i="17"/>
  <c r="H37" i="17"/>
  <c r="G37" i="17"/>
  <c r="H36" i="17"/>
  <c r="G36" i="17"/>
  <c r="H35" i="17"/>
  <c r="G35" i="17"/>
  <c r="H34" i="17"/>
  <c r="G34" i="17"/>
  <c r="H33" i="17"/>
  <c r="G33" i="17"/>
  <c r="H32" i="17"/>
  <c r="G32" i="17"/>
  <c r="H31" i="17"/>
  <c r="G31" i="17"/>
  <c r="H30" i="17"/>
  <c r="G30" i="17"/>
  <c r="H29" i="17"/>
  <c r="G29" i="17"/>
  <c r="H28" i="17"/>
  <c r="G28" i="17"/>
  <c r="H27" i="17"/>
  <c r="G27" i="17"/>
  <c r="H26" i="17"/>
  <c r="G26" i="17"/>
  <c r="H25" i="17"/>
  <c r="G25" i="17"/>
  <c r="H24" i="17"/>
  <c r="G24" i="17"/>
  <c r="H23" i="17"/>
  <c r="G23" i="17"/>
  <c r="H22" i="17"/>
  <c r="G22" i="17"/>
  <c r="H21" i="17"/>
  <c r="G21" i="17"/>
  <c r="H20" i="17"/>
  <c r="G20" i="17"/>
  <c r="H19" i="17"/>
  <c r="G19" i="17"/>
  <c r="H18" i="17"/>
  <c r="G18" i="17"/>
  <c r="H17" i="17"/>
  <c r="G17" i="17"/>
  <c r="H16" i="17"/>
  <c r="G16" i="17"/>
  <c r="H15" i="17"/>
  <c r="G15" i="17"/>
  <c r="H14" i="17"/>
  <c r="G14" i="17"/>
  <c r="H13" i="17"/>
  <c r="G13" i="17"/>
  <c r="H12" i="17"/>
  <c r="G12" i="17"/>
  <c r="H11" i="17"/>
  <c r="G11" i="17"/>
  <c r="H10" i="17"/>
  <c r="G10" i="17"/>
  <c r="C7" i="17"/>
  <c r="J43" i="16"/>
  <c r="I43" i="16"/>
  <c r="F43" i="16"/>
  <c r="E43" i="16"/>
  <c r="D43" i="16"/>
  <c r="H43" i="16" s="1"/>
  <c r="C43" i="16"/>
  <c r="G43" i="16" s="1"/>
  <c r="H42" i="16"/>
  <c r="G42" i="16"/>
  <c r="H41" i="16"/>
  <c r="G41" i="16"/>
  <c r="H40" i="16"/>
  <c r="G40" i="16"/>
  <c r="H39" i="16"/>
  <c r="G39" i="16"/>
  <c r="H38" i="16"/>
  <c r="G38" i="16"/>
  <c r="H37" i="16"/>
  <c r="G37" i="16"/>
  <c r="H36" i="16"/>
  <c r="G36" i="16"/>
  <c r="H35" i="16"/>
  <c r="G35" i="16"/>
  <c r="H34" i="16"/>
  <c r="G34" i="16"/>
  <c r="H33" i="16"/>
  <c r="G33" i="16"/>
  <c r="H32" i="16"/>
  <c r="G32" i="16"/>
  <c r="H31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H24" i="16"/>
  <c r="G24" i="16"/>
  <c r="H23" i="16"/>
  <c r="G23" i="16"/>
  <c r="H22" i="16"/>
  <c r="G22" i="16"/>
  <c r="H21" i="16"/>
  <c r="G21" i="16"/>
  <c r="H20" i="16"/>
  <c r="G20" i="16"/>
  <c r="H19" i="16"/>
  <c r="G19" i="16"/>
  <c r="H18" i="16"/>
  <c r="G18" i="16"/>
  <c r="H17" i="16"/>
  <c r="G17" i="16"/>
  <c r="H16" i="16"/>
  <c r="G16" i="16"/>
  <c r="H15" i="16"/>
  <c r="G15" i="16"/>
  <c r="H14" i="16"/>
  <c r="G14" i="16"/>
  <c r="H13" i="16"/>
  <c r="G13" i="16"/>
  <c r="H12" i="16"/>
  <c r="G12" i="16"/>
  <c r="H11" i="16"/>
  <c r="G11" i="16"/>
  <c r="H10" i="16"/>
  <c r="G10" i="16"/>
  <c r="C7" i="16"/>
  <c r="J43" i="15"/>
  <c r="I43" i="15"/>
  <c r="F43" i="15"/>
  <c r="H43" i="15" s="1"/>
  <c r="E43" i="15"/>
  <c r="D43" i="15"/>
  <c r="C43" i="15"/>
  <c r="G43" i="15" s="1"/>
  <c r="H42" i="15"/>
  <c r="G42" i="15"/>
  <c r="H41" i="15"/>
  <c r="G41" i="15"/>
  <c r="H40" i="15"/>
  <c r="G40" i="15"/>
  <c r="H39" i="15"/>
  <c r="G39" i="15"/>
  <c r="H38" i="15"/>
  <c r="G38" i="15"/>
  <c r="H37" i="15"/>
  <c r="G37" i="15"/>
  <c r="H36" i="15"/>
  <c r="G36" i="15"/>
  <c r="H35" i="15"/>
  <c r="G35" i="15"/>
  <c r="H34" i="15"/>
  <c r="G34" i="15"/>
  <c r="H33" i="15"/>
  <c r="G33" i="15"/>
  <c r="H32" i="15"/>
  <c r="G32" i="15"/>
  <c r="H31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H24" i="15"/>
  <c r="G24" i="15"/>
  <c r="H23" i="15"/>
  <c r="G23" i="15"/>
  <c r="H22" i="15"/>
  <c r="G22" i="15"/>
  <c r="H21" i="15"/>
  <c r="G21" i="15"/>
  <c r="H20" i="15"/>
  <c r="G20" i="15"/>
  <c r="H19" i="15"/>
  <c r="G19" i="15"/>
  <c r="H18" i="15"/>
  <c r="G18" i="15"/>
  <c r="H17" i="15"/>
  <c r="G17" i="15"/>
  <c r="H16" i="15"/>
  <c r="G16" i="15"/>
  <c r="H15" i="15"/>
  <c r="G15" i="15"/>
  <c r="H14" i="15"/>
  <c r="G14" i="15"/>
  <c r="H13" i="15"/>
  <c r="G13" i="15"/>
  <c r="H12" i="15"/>
  <c r="G12" i="15"/>
  <c r="H11" i="15"/>
  <c r="G11" i="15"/>
  <c r="H10" i="15"/>
  <c r="G10" i="15"/>
  <c r="C7" i="15"/>
  <c r="J43" i="14"/>
  <c r="I43" i="14"/>
  <c r="F43" i="14"/>
  <c r="H43" i="14" s="1"/>
  <c r="E43" i="14"/>
  <c r="G43" i="14" s="1"/>
  <c r="D43" i="14"/>
  <c r="C43" i="14"/>
  <c r="H42" i="14"/>
  <c r="G42" i="14"/>
  <c r="H41" i="14"/>
  <c r="G41" i="14"/>
  <c r="H40" i="14"/>
  <c r="G40" i="14"/>
  <c r="H39" i="14"/>
  <c r="G39" i="14"/>
  <c r="H38" i="14"/>
  <c r="G38" i="14"/>
  <c r="H37" i="14"/>
  <c r="G37" i="14"/>
  <c r="H36" i="14"/>
  <c r="G36" i="14"/>
  <c r="H35" i="14"/>
  <c r="G35" i="14"/>
  <c r="H34" i="14"/>
  <c r="G34" i="14"/>
  <c r="H33" i="14"/>
  <c r="G33" i="14"/>
  <c r="H32" i="14"/>
  <c r="G32" i="14"/>
  <c r="H31" i="14"/>
  <c r="G31" i="14"/>
  <c r="H30" i="14"/>
  <c r="G30" i="14"/>
  <c r="H29" i="14"/>
  <c r="G29" i="14"/>
  <c r="H28" i="14"/>
  <c r="G28" i="14"/>
  <c r="H27" i="14"/>
  <c r="G27" i="14"/>
  <c r="H26" i="14"/>
  <c r="G26" i="14"/>
  <c r="H25" i="14"/>
  <c r="G25" i="14"/>
  <c r="H24" i="14"/>
  <c r="G24" i="14"/>
  <c r="H23" i="14"/>
  <c r="G23" i="14"/>
  <c r="H22" i="14"/>
  <c r="G22" i="14"/>
  <c r="H21" i="14"/>
  <c r="G21" i="14"/>
  <c r="H20" i="14"/>
  <c r="G20" i="14"/>
  <c r="H19" i="14"/>
  <c r="G19" i="14"/>
  <c r="H18" i="14"/>
  <c r="G18" i="14"/>
  <c r="H17" i="14"/>
  <c r="G17" i="14"/>
  <c r="H16" i="14"/>
  <c r="G16" i="14"/>
  <c r="H15" i="14"/>
  <c r="G15" i="14"/>
  <c r="H14" i="14"/>
  <c r="G14" i="14"/>
  <c r="H13" i="14"/>
  <c r="G13" i="14"/>
  <c r="H12" i="14"/>
  <c r="G12" i="14"/>
  <c r="H11" i="14"/>
  <c r="G11" i="14"/>
  <c r="H10" i="14"/>
  <c r="G10" i="14"/>
  <c r="C7" i="14"/>
  <c r="J43" i="13"/>
  <c r="I43" i="13"/>
  <c r="F43" i="13"/>
  <c r="E43" i="13"/>
  <c r="G43" i="13" s="1"/>
  <c r="D43" i="13"/>
  <c r="H43" i="13" s="1"/>
  <c r="C43" i="13"/>
  <c r="H42" i="13"/>
  <c r="G42" i="13"/>
  <c r="H41" i="13"/>
  <c r="G41" i="13"/>
  <c r="H40" i="13"/>
  <c r="G40" i="13"/>
  <c r="H39" i="13"/>
  <c r="G39" i="13"/>
  <c r="H38" i="13"/>
  <c r="G38" i="13"/>
  <c r="H37" i="13"/>
  <c r="G37" i="13"/>
  <c r="H36" i="13"/>
  <c r="G36" i="13"/>
  <c r="H35" i="13"/>
  <c r="G35" i="13"/>
  <c r="H34" i="13"/>
  <c r="G34" i="13"/>
  <c r="H33" i="13"/>
  <c r="G33" i="13"/>
  <c r="H32" i="13"/>
  <c r="G32" i="13"/>
  <c r="H31" i="13"/>
  <c r="G31" i="13"/>
  <c r="H30" i="13"/>
  <c r="G30" i="13"/>
  <c r="H29" i="13"/>
  <c r="G29" i="13"/>
  <c r="H28" i="13"/>
  <c r="G28" i="13"/>
  <c r="H27" i="13"/>
  <c r="G27" i="13"/>
  <c r="H26" i="13"/>
  <c r="G26" i="13"/>
  <c r="H25" i="13"/>
  <c r="G25" i="13"/>
  <c r="H24" i="13"/>
  <c r="G24" i="13"/>
  <c r="H23" i="13"/>
  <c r="G23" i="13"/>
  <c r="H22" i="13"/>
  <c r="G22" i="13"/>
  <c r="H21" i="13"/>
  <c r="G21" i="13"/>
  <c r="H20" i="13"/>
  <c r="G20" i="13"/>
  <c r="H19" i="13"/>
  <c r="G19" i="13"/>
  <c r="H18" i="13"/>
  <c r="G18" i="13"/>
  <c r="H17" i="13"/>
  <c r="G17" i="13"/>
  <c r="H16" i="13"/>
  <c r="G16" i="13"/>
  <c r="H15" i="13"/>
  <c r="G15" i="13"/>
  <c r="H14" i="13"/>
  <c r="G14" i="13"/>
  <c r="H13" i="13"/>
  <c r="G13" i="13"/>
  <c r="H12" i="13"/>
  <c r="G12" i="13"/>
  <c r="H11" i="13"/>
  <c r="G11" i="13"/>
  <c r="H10" i="13"/>
  <c r="G10" i="13"/>
  <c r="C7" i="13"/>
  <c r="J43" i="12"/>
  <c r="I43" i="12"/>
  <c r="F43" i="12"/>
  <c r="E43" i="12"/>
  <c r="D43" i="12"/>
  <c r="H43" i="12" s="1"/>
  <c r="C43" i="12"/>
  <c r="G43" i="12" s="1"/>
  <c r="H42" i="12"/>
  <c r="G42" i="12"/>
  <c r="H41" i="12"/>
  <c r="G41" i="12"/>
  <c r="H40" i="12"/>
  <c r="G40" i="12"/>
  <c r="H39" i="12"/>
  <c r="G39" i="12"/>
  <c r="H38" i="12"/>
  <c r="G38" i="12"/>
  <c r="H37" i="12"/>
  <c r="G37" i="12"/>
  <c r="H36" i="12"/>
  <c r="G36" i="12"/>
  <c r="H35" i="12"/>
  <c r="G35" i="12"/>
  <c r="H34" i="12"/>
  <c r="G34" i="12"/>
  <c r="H33" i="12"/>
  <c r="G33" i="12"/>
  <c r="H32" i="12"/>
  <c r="G32" i="12"/>
  <c r="H31" i="12"/>
  <c r="G31" i="12"/>
  <c r="H30" i="12"/>
  <c r="G30" i="12"/>
  <c r="H29" i="12"/>
  <c r="G29" i="12"/>
  <c r="H28" i="12"/>
  <c r="G28" i="12"/>
  <c r="H27" i="12"/>
  <c r="G27" i="12"/>
  <c r="H26" i="12"/>
  <c r="G26" i="12"/>
  <c r="H25" i="12"/>
  <c r="G25" i="12"/>
  <c r="H24" i="12"/>
  <c r="G24" i="12"/>
  <c r="H23" i="12"/>
  <c r="G23" i="12"/>
  <c r="H22" i="12"/>
  <c r="G22" i="12"/>
  <c r="H21" i="12"/>
  <c r="G21" i="12"/>
  <c r="H20" i="12"/>
  <c r="G20" i="12"/>
  <c r="H19" i="12"/>
  <c r="G19" i="12"/>
  <c r="H18" i="12"/>
  <c r="G18" i="12"/>
  <c r="H17" i="12"/>
  <c r="G17" i="12"/>
  <c r="H16" i="12"/>
  <c r="G16" i="12"/>
  <c r="H15" i="12"/>
  <c r="G15" i="12"/>
  <c r="H14" i="12"/>
  <c r="G14" i="12"/>
  <c r="H13" i="12"/>
  <c r="G13" i="12"/>
  <c r="H12" i="12"/>
  <c r="G12" i="12"/>
  <c r="H11" i="12"/>
  <c r="G11" i="12"/>
  <c r="H10" i="12"/>
  <c r="G10" i="12"/>
  <c r="C7" i="12"/>
  <c r="J42" i="29"/>
  <c r="I42" i="29"/>
  <c r="F42" i="29"/>
  <c r="H42" i="29" s="1"/>
  <c r="E42" i="29"/>
  <c r="D42" i="29"/>
  <c r="C42" i="29"/>
  <c r="H41" i="29"/>
  <c r="G41" i="29"/>
  <c r="H40" i="29"/>
  <c r="G40" i="29"/>
  <c r="H39" i="29"/>
  <c r="G39" i="29"/>
  <c r="H38" i="29"/>
  <c r="G38" i="29"/>
  <c r="H37" i="29"/>
  <c r="G37" i="29"/>
  <c r="H36" i="29"/>
  <c r="G36" i="29"/>
  <c r="H35" i="29"/>
  <c r="G35" i="29"/>
  <c r="H34" i="29"/>
  <c r="G34" i="29"/>
  <c r="H33" i="29"/>
  <c r="G33" i="29"/>
  <c r="H32" i="29"/>
  <c r="G32" i="29"/>
  <c r="H31" i="29"/>
  <c r="G31" i="29"/>
  <c r="H30" i="29"/>
  <c r="G30" i="29"/>
  <c r="H29" i="29"/>
  <c r="G29" i="29"/>
  <c r="H28" i="29"/>
  <c r="G28" i="29"/>
  <c r="H27" i="29"/>
  <c r="G27" i="29"/>
  <c r="H26" i="29"/>
  <c r="G26" i="29"/>
  <c r="H25" i="29"/>
  <c r="G25" i="29"/>
  <c r="H24" i="29"/>
  <c r="G24" i="29"/>
  <c r="H23" i="29"/>
  <c r="G23" i="29"/>
  <c r="H22" i="29"/>
  <c r="G22" i="29"/>
  <c r="H21" i="29"/>
  <c r="G21" i="29"/>
  <c r="H20" i="29"/>
  <c r="G20" i="29"/>
  <c r="H19" i="29"/>
  <c r="G19" i="29"/>
  <c r="H18" i="29"/>
  <c r="G18" i="29"/>
  <c r="H17" i="29"/>
  <c r="G17" i="29"/>
  <c r="H16" i="29"/>
  <c r="G16" i="29"/>
  <c r="H15" i="29"/>
  <c r="G15" i="29"/>
  <c r="H14" i="29"/>
  <c r="G14" i="29"/>
  <c r="H13" i="29"/>
  <c r="G13" i="29"/>
  <c r="H12" i="29"/>
  <c r="G12" i="29"/>
  <c r="H11" i="29"/>
  <c r="G11" i="29"/>
  <c r="H10" i="29"/>
  <c r="G10" i="29"/>
  <c r="H9" i="29"/>
  <c r="G9" i="29"/>
  <c r="C6" i="29"/>
  <c r="J42" i="21"/>
  <c r="I42" i="21"/>
  <c r="F42" i="21"/>
  <c r="E42" i="21"/>
  <c r="G42" i="21" s="1"/>
  <c r="D42" i="21"/>
  <c r="C42" i="21"/>
  <c r="H41" i="21"/>
  <c r="G41" i="21"/>
  <c r="H40" i="21"/>
  <c r="G40" i="21"/>
  <c r="H39" i="21"/>
  <c r="G39" i="21"/>
  <c r="H38" i="21"/>
  <c r="G38" i="21"/>
  <c r="H37" i="21"/>
  <c r="G37" i="21"/>
  <c r="H36" i="21"/>
  <c r="G36" i="21"/>
  <c r="H35" i="21"/>
  <c r="G35" i="21"/>
  <c r="H34" i="21"/>
  <c r="G34" i="21"/>
  <c r="H33" i="21"/>
  <c r="G33" i="21"/>
  <c r="H32" i="21"/>
  <c r="G32" i="21"/>
  <c r="H31" i="21"/>
  <c r="G31" i="21"/>
  <c r="H30" i="21"/>
  <c r="G30" i="21"/>
  <c r="H29" i="21"/>
  <c r="G29" i="21"/>
  <c r="H28" i="21"/>
  <c r="G28" i="21"/>
  <c r="H27" i="21"/>
  <c r="G27" i="21"/>
  <c r="H26" i="21"/>
  <c r="G26" i="21"/>
  <c r="H25" i="21"/>
  <c r="G25" i="21"/>
  <c r="H24" i="21"/>
  <c r="G24" i="21"/>
  <c r="H23" i="21"/>
  <c r="G23" i="21"/>
  <c r="H22" i="21"/>
  <c r="G22" i="21"/>
  <c r="H21" i="21"/>
  <c r="G21" i="21"/>
  <c r="H20" i="21"/>
  <c r="G20" i="21"/>
  <c r="H19" i="21"/>
  <c r="G19" i="21"/>
  <c r="H18" i="21"/>
  <c r="G18" i="21"/>
  <c r="H17" i="21"/>
  <c r="G17" i="21"/>
  <c r="H16" i="21"/>
  <c r="G16" i="21"/>
  <c r="H15" i="21"/>
  <c r="G15" i="21"/>
  <c r="H14" i="21"/>
  <c r="G14" i="21"/>
  <c r="H13" i="21"/>
  <c r="G13" i="21"/>
  <c r="H12" i="21"/>
  <c r="G12" i="21"/>
  <c r="H11" i="21"/>
  <c r="G11" i="21"/>
  <c r="H10" i="21"/>
  <c r="G10" i="21"/>
  <c r="H9" i="21"/>
  <c r="G9" i="21"/>
  <c r="C6" i="21"/>
  <c r="J42" i="20"/>
  <c r="I42" i="20"/>
  <c r="F42" i="20"/>
  <c r="E42" i="20"/>
  <c r="G42" i="20" s="1"/>
  <c r="D42" i="20"/>
  <c r="C42" i="20"/>
  <c r="H41" i="20"/>
  <c r="G41" i="20"/>
  <c r="H40" i="20"/>
  <c r="G40" i="20"/>
  <c r="H39" i="20"/>
  <c r="G39" i="20"/>
  <c r="H38" i="20"/>
  <c r="G38" i="20"/>
  <c r="H37" i="20"/>
  <c r="G37" i="20"/>
  <c r="H36" i="20"/>
  <c r="G36" i="20"/>
  <c r="H35" i="20"/>
  <c r="G35" i="20"/>
  <c r="H34" i="20"/>
  <c r="G34" i="20"/>
  <c r="H33" i="20"/>
  <c r="G33" i="20"/>
  <c r="H32" i="20"/>
  <c r="G32" i="20"/>
  <c r="H31" i="20"/>
  <c r="G31" i="20"/>
  <c r="H30" i="20"/>
  <c r="G30" i="20"/>
  <c r="H29" i="20"/>
  <c r="G29" i="20"/>
  <c r="H28" i="20"/>
  <c r="G28" i="20"/>
  <c r="H27" i="20"/>
  <c r="G27" i="20"/>
  <c r="H26" i="20"/>
  <c r="G26" i="20"/>
  <c r="H25" i="20"/>
  <c r="G25" i="20"/>
  <c r="H24" i="20"/>
  <c r="G24" i="20"/>
  <c r="H23" i="20"/>
  <c r="G23" i="20"/>
  <c r="H22" i="20"/>
  <c r="G22" i="20"/>
  <c r="H21" i="20"/>
  <c r="G21" i="20"/>
  <c r="H20" i="20"/>
  <c r="G20" i="20"/>
  <c r="H19" i="20"/>
  <c r="G19" i="20"/>
  <c r="H18" i="20"/>
  <c r="G18" i="20"/>
  <c r="H17" i="20"/>
  <c r="G17" i="20"/>
  <c r="H16" i="20"/>
  <c r="G16" i="20"/>
  <c r="H15" i="20"/>
  <c r="G15" i="20"/>
  <c r="H14" i="20"/>
  <c r="G14" i="20"/>
  <c r="H13" i="20"/>
  <c r="G13" i="20"/>
  <c r="H12" i="20"/>
  <c r="G12" i="20"/>
  <c r="H11" i="20"/>
  <c r="G11" i="20"/>
  <c r="H10" i="20"/>
  <c r="G10" i="20"/>
  <c r="H9" i="20"/>
  <c r="G9" i="20"/>
  <c r="C6" i="20"/>
  <c r="J42" i="28"/>
  <c r="I42" i="28"/>
  <c r="F42" i="28"/>
  <c r="E42" i="28"/>
  <c r="D42" i="28"/>
  <c r="H42" i="28" s="1"/>
  <c r="C42" i="28"/>
  <c r="H41" i="28"/>
  <c r="G41" i="28"/>
  <c r="H40" i="28"/>
  <c r="G40" i="28"/>
  <c r="H39" i="28"/>
  <c r="G39" i="28"/>
  <c r="H38" i="28"/>
  <c r="G38" i="28"/>
  <c r="H37" i="28"/>
  <c r="G37" i="28"/>
  <c r="H36" i="28"/>
  <c r="G36" i="28"/>
  <c r="H35" i="28"/>
  <c r="G35" i="28"/>
  <c r="H34" i="28"/>
  <c r="G34" i="28"/>
  <c r="H33" i="28"/>
  <c r="G33" i="28"/>
  <c r="H32" i="28"/>
  <c r="G32" i="28"/>
  <c r="H31" i="28"/>
  <c r="G31" i="28"/>
  <c r="H30" i="28"/>
  <c r="G30" i="28"/>
  <c r="H29" i="28"/>
  <c r="G29" i="28"/>
  <c r="H28" i="28"/>
  <c r="G28" i="28"/>
  <c r="H27" i="28"/>
  <c r="G27" i="28"/>
  <c r="H26" i="28"/>
  <c r="G26" i="28"/>
  <c r="H25" i="28"/>
  <c r="G25" i="28"/>
  <c r="H24" i="28"/>
  <c r="G24" i="28"/>
  <c r="H23" i="28"/>
  <c r="G23" i="28"/>
  <c r="H22" i="28"/>
  <c r="G22" i="28"/>
  <c r="H21" i="28"/>
  <c r="G21" i="28"/>
  <c r="H20" i="28"/>
  <c r="G20" i="28"/>
  <c r="H19" i="28"/>
  <c r="G19" i="28"/>
  <c r="H18" i="28"/>
  <c r="G18" i="28"/>
  <c r="H17" i="28"/>
  <c r="G17" i="28"/>
  <c r="H16" i="28"/>
  <c r="G16" i="28"/>
  <c r="H15" i="28"/>
  <c r="G15" i="28"/>
  <c r="H14" i="28"/>
  <c r="G14" i="28"/>
  <c r="H13" i="28"/>
  <c r="G13" i="28"/>
  <c r="H12" i="28"/>
  <c r="G12" i="28"/>
  <c r="H11" i="28"/>
  <c r="G11" i="28"/>
  <c r="H10" i="28"/>
  <c r="G10" i="28"/>
  <c r="H9" i="28"/>
  <c r="G9" i="28"/>
  <c r="C6" i="28"/>
  <c r="J42" i="27"/>
  <c r="I42" i="27"/>
  <c r="F42" i="27"/>
  <c r="E42" i="27"/>
  <c r="D42" i="27"/>
  <c r="C42" i="27"/>
  <c r="G42" i="27" s="1"/>
  <c r="H41" i="27"/>
  <c r="G41" i="27"/>
  <c r="H40" i="27"/>
  <c r="G40" i="27"/>
  <c r="H39" i="27"/>
  <c r="G39" i="27"/>
  <c r="H38" i="27"/>
  <c r="G38" i="27"/>
  <c r="H37" i="27"/>
  <c r="G37" i="27"/>
  <c r="H36" i="27"/>
  <c r="G36" i="27"/>
  <c r="H35" i="27"/>
  <c r="G35" i="27"/>
  <c r="H34" i="27"/>
  <c r="G34" i="27"/>
  <c r="H33" i="27"/>
  <c r="G33" i="27"/>
  <c r="H32" i="27"/>
  <c r="G32" i="27"/>
  <c r="H31" i="27"/>
  <c r="G31" i="27"/>
  <c r="H30" i="27"/>
  <c r="G30" i="27"/>
  <c r="H29" i="27"/>
  <c r="G29" i="27"/>
  <c r="H28" i="27"/>
  <c r="G28" i="27"/>
  <c r="H27" i="27"/>
  <c r="G27" i="27"/>
  <c r="H26" i="27"/>
  <c r="G26" i="27"/>
  <c r="H25" i="27"/>
  <c r="G25" i="27"/>
  <c r="H24" i="27"/>
  <c r="G24" i="27"/>
  <c r="H23" i="27"/>
  <c r="G23" i="27"/>
  <c r="H22" i="27"/>
  <c r="G22" i="27"/>
  <c r="H21" i="27"/>
  <c r="G21" i="27"/>
  <c r="H20" i="27"/>
  <c r="G20" i="27"/>
  <c r="H19" i="27"/>
  <c r="G19" i="27"/>
  <c r="H18" i="27"/>
  <c r="G18" i="27"/>
  <c r="H17" i="27"/>
  <c r="G17" i="27"/>
  <c r="H16" i="27"/>
  <c r="G16" i="27"/>
  <c r="H15" i="27"/>
  <c r="G15" i="27"/>
  <c r="H14" i="27"/>
  <c r="G14" i="27"/>
  <c r="H13" i="27"/>
  <c r="G13" i="27"/>
  <c r="H12" i="27"/>
  <c r="G12" i="27"/>
  <c r="H11" i="27"/>
  <c r="G11" i="27"/>
  <c r="H10" i="27"/>
  <c r="G10" i="27"/>
  <c r="H9" i="27"/>
  <c r="G9" i="27"/>
  <c r="C6" i="27"/>
  <c r="J42" i="31"/>
  <c r="I42" i="31"/>
  <c r="F42" i="31"/>
  <c r="E42" i="31"/>
  <c r="D42" i="31"/>
  <c r="C42" i="31"/>
  <c r="H41" i="31"/>
  <c r="G41" i="31"/>
  <c r="H40" i="31"/>
  <c r="G40" i="31"/>
  <c r="H39" i="31"/>
  <c r="G39" i="31"/>
  <c r="H38" i="31"/>
  <c r="G38" i="31"/>
  <c r="H37" i="31"/>
  <c r="G37" i="31"/>
  <c r="H36" i="31"/>
  <c r="G36" i="31"/>
  <c r="H35" i="31"/>
  <c r="G35" i="31"/>
  <c r="H33" i="31"/>
  <c r="G33" i="31"/>
  <c r="H32" i="31"/>
  <c r="G32" i="31"/>
  <c r="H31" i="31"/>
  <c r="G31" i="31"/>
  <c r="H30" i="31"/>
  <c r="G30" i="31"/>
  <c r="H29" i="31"/>
  <c r="G29" i="31"/>
  <c r="H28" i="31"/>
  <c r="G28" i="31"/>
  <c r="H27" i="31"/>
  <c r="G27" i="31"/>
  <c r="H25" i="31"/>
  <c r="G25" i="31"/>
  <c r="H24" i="31"/>
  <c r="G24" i="31"/>
  <c r="H23" i="31"/>
  <c r="G23" i="31"/>
  <c r="H22" i="31"/>
  <c r="G22" i="31"/>
  <c r="H21" i="31"/>
  <c r="G21" i="31"/>
  <c r="H19" i="31"/>
  <c r="G19" i="31"/>
  <c r="H18" i="31"/>
  <c r="G18" i="31"/>
  <c r="H17" i="31"/>
  <c r="G17" i="31"/>
  <c r="H16" i="31"/>
  <c r="G16" i="31"/>
  <c r="H15" i="31"/>
  <c r="G15" i="31"/>
  <c r="H14" i="31"/>
  <c r="G14" i="31"/>
  <c r="H13" i="31"/>
  <c r="G13" i="31"/>
  <c r="H12" i="31"/>
  <c r="G12" i="31"/>
  <c r="H10" i="31"/>
  <c r="G10" i="31"/>
  <c r="H9" i="31"/>
  <c r="G9" i="31"/>
  <c r="C6" i="31"/>
  <c r="J42" i="11"/>
  <c r="I42" i="11"/>
  <c r="F42" i="11"/>
  <c r="E42" i="11"/>
  <c r="D42" i="11"/>
  <c r="H42" i="11" s="1"/>
  <c r="C42" i="11"/>
  <c r="H41" i="11"/>
  <c r="G41" i="11"/>
  <c r="H40" i="11"/>
  <c r="G40" i="11"/>
  <c r="H39" i="11"/>
  <c r="G39" i="11"/>
  <c r="H38" i="11"/>
  <c r="G38" i="11"/>
  <c r="H37" i="11"/>
  <c r="G37" i="11"/>
  <c r="H36" i="11"/>
  <c r="G36" i="11"/>
  <c r="H35" i="11"/>
  <c r="G35" i="11"/>
  <c r="H34" i="11"/>
  <c r="G34" i="11"/>
  <c r="H33" i="11"/>
  <c r="G33" i="11"/>
  <c r="H32" i="11"/>
  <c r="G32" i="11"/>
  <c r="H31" i="11"/>
  <c r="G31" i="11"/>
  <c r="H30" i="11"/>
  <c r="G30" i="11"/>
  <c r="H29" i="11"/>
  <c r="G29" i="11"/>
  <c r="H28" i="11"/>
  <c r="G28" i="11"/>
  <c r="H27" i="11"/>
  <c r="G27" i="11"/>
  <c r="H26" i="11"/>
  <c r="G26" i="11"/>
  <c r="H25" i="11"/>
  <c r="G25" i="11"/>
  <c r="H24" i="11"/>
  <c r="G24" i="11"/>
  <c r="H23" i="11"/>
  <c r="G23" i="11"/>
  <c r="H22" i="11"/>
  <c r="G22" i="11"/>
  <c r="H21" i="11"/>
  <c r="G21" i="11"/>
  <c r="H20" i="11"/>
  <c r="G20" i="11"/>
  <c r="H19" i="11"/>
  <c r="G19" i="11"/>
  <c r="H18" i="11"/>
  <c r="G18" i="11"/>
  <c r="H17" i="11"/>
  <c r="G17" i="11"/>
  <c r="H16" i="11"/>
  <c r="G16" i="11"/>
  <c r="H15" i="11"/>
  <c r="G15" i="11"/>
  <c r="H14" i="11"/>
  <c r="G14" i="11"/>
  <c r="H13" i="11"/>
  <c r="G13" i="11"/>
  <c r="H12" i="11"/>
  <c r="G12" i="11"/>
  <c r="H11" i="11"/>
  <c r="G11" i="11"/>
  <c r="H10" i="11"/>
  <c r="G10" i="11"/>
  <c r="H9" i="11"/>
  <c r="G9" i="11"/>
  <c r="C6" i="11"/>
  <c r="J42" i="10"/>
  <c r="I42" i="10"/>
  <c r="F42" i="10"/>
  <c r="E42" i="10"/>
  <c r="D42" i="10"/>
  <c r="C42" i="10"/>
  <c r="H41" i="10"/>
  <c r="G41" i="10"/>
  <c r="H40" i="10"/>
  <c r="G40" i="10"/>
  <c r="H39" i="10"/>
  <c r="G39" i="10"/>
  <c r="H38" i="10"/>
  <c r="G38" i="10"/>
  <c r="H37" i="10"/>
  <c r="G37" i="10"/>
  <c r="H36" i="10"/>
  <c r="G36" i="10"/>
  <c r="H35" i="10"/>
  <c r="G35" i="10"/>
  <c r="H34" i="10"/>
  <c r="G34" i="10"/>
  <c r="H33" i="10"/>
  <c r="G33" i="10"/>
  <c r="H32" i="10"/>
  <c r="G32" i="10"/>
  <c r="H31" i="10"/>
  <c r="G31" i="10"/>
  <c r="H30" i="10"/>
  <c r="G30" i="10"/>
  <c r="H29" i="10"/>
  <c r="G29" i="10"/>
  <c r="H28" i="10"/>
  <c r="G28" i="10"/>
  <c r="H27" i="10"/>
  <c r="G27" i="10"/>
  <c r="H26" i="10"/>
  <c r="G26" i="10"/>
  <c r="H25" i="10"/>
  <c r="G25" i="10"/>
  <c r="H24" i="10"/>
  <c r="G24" i="10"/>
  <c r="H23" i="10"/>
  <c r="G23" i="10"/>
  <c r="H22" i="10"/>
  <c r="G22" i="10"/>
  <c r="H21" i="10"/>
  <c r="G21" i="10"/>
  <c r="H20" i="10"/>
  <c r="G20" i="10"/>
  <c r="H19" i="10"/>
  <c r="G19" i="10"/>
  <c r="H18" i="10"/>
  <c r="G18" i="10"/>
  <c r="H17" i="10"/>
  <c r="G17" i="10"/>
  <c r="H16" i="10"/>
  <c r="G16" i="10"/>
  <c r="H15" i="10"/>
  <c r="G15" i="10"/>
  <c r="H14" i="10"/>
  <c r="G14" i="10"/>
  <c r="H13" i="10"/>
  <c r="G13" i="10"/>
  <c r="H12" i="10"/>
  <c r="G12" i="10"/>
  <c r="H11" i="10"/>
  <c r="G11" i="10"/>
  <c r="H10" i="10"/>
  <c r="G10" i="10"/>
  <c r="H9" i="10"/>
  <c r="G9" i="10"/>
  <c r="C6" i="10"/>
  <c r="A3" i="10"/>
  <c r="J42" i="9"/>
  <c r="I42" i="9"/>
  <c r="F42" i="9"/>
  <c r="E42" i="9"/>
  <c r="D42" i="9"/>
  <c r="C42" i="9"/>
  <c r="H41" i="9"/>
  <c r="G41" i="9"/>
  <c r="H40" i="9"/>
  <c r="G40" i="9"/>
  <c r="H39" i="9"/>
  <c r="G39" i="9"/>
  <c r="H38" i="9"/>
  <c r="G38" i="9"/>
  <c r="H37" i="9"/>
  <c r="G37" i="9"/>
  <c r="H36" i="9"/>
  <c r="G36" i="9"/>
  <c r="H35" i="9"/>
  <c r="G35" i="9"/>
  <c r="H34" i="9"/>
  <c r="G34" i="9"/>
  <c r="H33" i="9"/>
  <c r="G33" i="9"/>
  <c r="H32" i="9"/>
  <c r="G32" i="9"/>
  <c r="H31" i="9"/>
  <c r="G31" i="9"/>
  <c r="H30" i="9"/>
  <c r="G30" i="9"/>
  <c r="H29" i="9"/>
  <c r="G29" i="9"/>
  <c r="H28" i="9"/>
  <c r="G28" i="9"/>
  <c r="H27" i="9"/>
  <c r="G27" i="9"/>
  <c r="H26" i="9"/>
  <c r="G26" i="9"/>
  <c r="H25" i="9"/>
  <c r="G25" i="9"/>
  <c r="H24" i="9"/>
  <c r="G24" i="9"/>
  <c r="H23" i="9"/>
  <c r="G23" i="9"/>
  <c r="H22" i="9"/>
  <c r="G22" i="9"/>
  <c r="H21" i="9"/>
  <c r="G21" i="9"/>
  <c r="H20" i="9"/>
  <c r="G20" i="9"/>
  <c r="H19" i="9"/>
  <c r="G19" i="9"/>
  <c r="H18" i="9"/>
  <c r="G18" i="9"/>
  <c r="H17" i="9"/>
  <c r="G17" i="9"/>
  <c r="H16" i="9"/>
  <c r="G16" i="9"/>
  <c r="H15" i="9"/>
  <c r="G15" i="9"/>
  <c r="H14" i="9"/>
  <c r="G14" i="9"/>
  <c r="H13" i="9"/>
  <c r="G13" i="9"/>
  <c r="H12" i="9"/>
  <c r="G12" i="9"/>
  <c r="H11" i="9"/>
  <c r="G11" i="9"/>
  <c r="H10" i="9"/>
  <c r="G10" i="9"/>
  <c r="H9" i="9"/>
  <c r="G9" i="9"/>
  <c r="G42" i="29" l="1"/>
  <c r="H42" i="21"/>
  <c r="H42" i="20"/>
  <c r="G42" i="28"/>
  <c r="H42" i="27"/>
  <c r="G42" i="31"/>
  <c r="H42" i="31"/>
  <c r="G42" i="11"/>
  <c r="G42" i="10"/>
  <c r="H42" i="10"/>
  <c r="G42" i="9"/>
  <c r="H42" i="9"/>
</calcChain>
</file>

<file path=xl/sharedStrings.xml><?xml version="1.0" encoding="utf-8"?>
<sst xmlns="http://schemas.openxmlformats.org/spreadsheetml/2006/main" count="1265" uniqueCount="104">
  <si>
    <t>Annexure - 5</t>
  </si>
  <si>
    <t>DISTRICTWISE STATEMENT SHOWING TARGET, DISBURSEMENT &amp; OUTSTANDING UNDER</t>
  </si>
  <si>
    <t xml:space="preserve">ANNUAL CREDIT PLAN (ACP)FOR THE QUARTER ENDED  SEPTEMBER  2021 - PRIORITY SECTOR  </t>
  </si>
  <si>
    <t xml:space="preserve">TOTAL PRIORITY SECTOR     </t>
  </si>
  <si>
    <t>Amt. in lakhs</t>
  </si>
  <si>
    <t>No.</t>
  </si>
  <si>
    <t>District</t>
  </si>
  <si>
    <t>Target 2021 - 22</t>
  </si>
  <si>
    <t>Disbursement upto end of current quarter</t>
  </si>
  <si>
    <t>% Achievement</t>
  </si>
  <si>
    <t>Outstanding upto end of current quarter</t>
  </si>
  <si>
    <t xml:space="preserve">  2021  21</t>
  </si>
  <si>
    <t>A/c</t>
  </si>
  <si>
    <t>Amt.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</si>
  <si>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</si>
  <si>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</si>
  <si>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</si>
  <si>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</si>
  <si>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</si>
  <si>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</si>
  <si>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</si>
  <si>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</si>
  <si>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</si>
  <si>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</si>
  <si>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</si>
  <si>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</si>
  <si>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</si>
  <si>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</si>
  <si>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</si>
  <si>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</si>
  <si>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</si>
  <si>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</si>
  <si>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</si>
  <si>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</si>
  <si>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</si>
  <si>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</si>
  <si>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</si>
  <si>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</si>
  <si>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</si>
  <si>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</si>
  <si>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</si>
  <si>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</si>
  <si>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</si>
  <si>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</si>
  <si>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</si>
  <si>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</si>
  <si>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</si>
  <si>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GRAND TOTAL</t>
  </si>
  <si>
    <t>Source:     Member(Banks)</t>
  </si>
  <si>
    <t>Annexure - 5A</t>
  </si>
  <si>
    <t xml:space="preserve">FARM CREDIT - CROP LOAN     </t>
  </si>
  <si>
    <t>Annexure - 5B</t>
  </si>
  <si>
    <t xml:space="preserve">DISTRICTWISE STATEMENT SHOWING TARGET, DISBURSEMENT &amp; OUTSTANDING UNDER </t>
  </si>
  <si>
    <t xml:space="preserve">ANNUAL CREDIT PLAN (ACP)FOR THE QUARTER ENDED   SEPTEMBER  2021 - PRIORITY SECTOR  SEPTEMBER  2021 - PRIORITY SECTOR  </t>
  </si>
  <si>
    <t xml:space="preserve">FARM CREDIT - TERM LOAN       </t>
  </si>
  <si>
    <t>Annexure - 5C</t>
  </si>
  <si>
    <t xml:space="preserve">Agri. Infrastructure  &amp; Ancillary      </t>
  </si>
  <si>
    <t>Annexure - 5D</t>
  </si>
  <si>
    <t>Total Agriculture</t>
  </si>
  <si>
    <t>Annexure - 5E</t>
  </si>
  <si>
    <t xml:space="preserve">DISTRICTWISE  STATEMENT SHOWING TARGET, DISBURSEMENT &amp; OUTSTANDING UNDER </t>
  </si>
  <si>
    <t>Total MSME</t>
  </si>
  <si>
    <t>Annexure - 5F</t>
  </si>
  <si>
    <t>Education (PS)</t>
  </si>
  <si>
    <t>Annexure - 5G</t>
  </si>
  <si>
    <t>Housing (PS)</t>
  </si>
  <si>
    <t>Annexure - 5H</t>
  </si>
  <si>
    <t>Total Other PS (Social + Renew. Energy + others)</t>
  </si>
  <si>
    <t xml:space="preserve">      ANNEXURE-</t>
  </si>
  <si>
    <t xml:space="preserve">                 DISTRICTWISE STATEMENT SHOWING TARGET, DISBURSEMENT &amp; OUTSTANDING UNDER                    </t>
  </si>
  <si>
    <t xml:space="preserve">Agri. Infrastructure        </t>
  </si>
  <si>
    <t>For Verification</t>
  </si>
  <si>
    <t>Sr. No.</t>
  </si>
  <si>
    <t>Outstanding  upto end of current quarter</t>
  </si>
  <si>
    <t>% Disbursement of Outstanding</t>
  </si>
  <si>
    <t xml:space="preserve">DISTRICTWISE STATEMENT SHOWING TARGET, DISBURSEMENT &amp; OUTSTANDING UNDER                    </t>
  </si>
  <si>
    <t xml:space="preserve">Ancillary Activities            </t>
  </si>
  <si>
    <t xml:space="preserve">                   DISTRICTWISE STATEMENT SHOWING TARGET, DISBURSEMENT &amp; OUTSTANDING UNDER                    </t>
  </si>
  <si>
    <t xml:space="preserve">Micro Enterprises            </t>
  </si>
  <si>
    <t xml:space="preserve">                     DISTRICTWISE STATEMENT SHOWING TARGET, DISBURSEMENT &amp; OUTSTANDING UNDER                    </t>
  </si>
  <si>
    <t xml:space="preserve">Small Enterprises          </t>
  </si>
  <si>
    <t xml:space="preserve">Medium Enterprises      </t>
  </si>
  <si>
    <t xml:space="preserve">Khadi and Village Industries  </t>
  </si>
  <si>
    <t xml:space="preserve">Others under MSMEs    </t>
  </si>
  <si>
    <t xml:space="preserve">              DISTRICTWISE STATEMENT SHOWING TARGET, DISBURSEMENT &amp; OUTSTANDING UNDER                    </t>
  </si>
  <si>
    <t xml:space="preserve">Export Credit   </t>
  </si>
  <si>
    <t xml:space="preserve">            DISTRICTWISE STATEMENT SHOWING TARGET, DISBURSEMENT &amp; OUTSTANDING UNDER                    </t>
  </si>
  <si>
    <t xml:space="preserve">Social Infrastructure     </t>
  </si>
  <si>
    <t xml:space="preserve">Renewable Energy      </t>
  </si>
  <si>
    <t xml:space="preserve">               DISTRICTWISE STATEMENT SHOWING TARGET, DISBURSEMENT &amp; OUTSTANDING UNDER                    </t>
  </si>
  <si>
    <t xml:space="preserve">Other Priority     </t>
  </si>
  <si>
    <t xml:space="preserve"> DISTRICTWISE STATEMENT SHOWING TARGET, DISBURSEMENT &amp; OUTSTANDING UNDER                    </t>
  </si>
  <si>
    <t>Loans to weaker sections under Priority Sector</t>
  </si>
  <si>
    <t xml:space="preserve">       DISTRICTWISE STATEMENT SHOWING TARGET, DISBURSEMENT &amp; OUTSTANDING UNDER                    </t>
  </si>
  <si>
    <t>Agri. Term Loan (Farm TL + Agri. Infra + Ancillary)</t>
  </si>
  <si>
    <t xml:space="preserve">      ANNEXURE-5C</t>
  </si>
  <si>
    <t xml:space="preserve">ANNUAL CREDIT PLAN (ACP) FOR THE QUARTER ENDED   SEPTEMBER  2021 - PRIORITY SECTOR  </t>
  </si>
  <si>
    <t xml:space="preserve">ANNUAL CREDIT PLAN (ACP) FOR THE QUARTER ENDED   SEPTEMBER  2021 - PRIORITY SECTOR </t>
  </si>
  <si>
    <t xml:space="preserve">ANNUAL CREDIT PLAN (ACP) FOR THE QUARTER ENDED SEPTEMBER  2021 - PRIORITY SECTOR </t>
  </si>
  <si>
    <t xml:space="preserve">ANNUAL CREDIT PLAN (ACP)FOR THE QUARTER ENDED SEPTEMBER  2021 - PRIORITY SECTOR  </t>
  </si>
  <si>
    <t xml:space="preserve">ANNUAL CREDIT PLAN (ACP) FOR THE QUARTER ENDED  SEPTEMBER  2021 - PRIORITY SECTOR  </t>
  </si>
  <si>
    <t>ANNUAL CREDIT PLAN (ACP)FOR THE QUARTER ENDED  SEPTEMBER  2021 - PRIORITY SECTOR</t>
  </si>
  <si>
    <t>ANNUAL CREDIT PLAN (ACP) FOR THE QUARTER ENDED SEPTEMBER  2021 - PRIORITY SECTOR</t>
  </si>
  <si>
    <t>ANNUAL CREDIT PLAN (ACP) FOR THE QUARTER ENDED  SEPTEMBER  2021 - PRIORITY 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</si>
</sst>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8"/>
      <color theme="1"/>
      <name val="Arial Black"/>
      <family val="2"/>
    </font>
    <font>
      <sz val="12"/>
      <color theme="1"/>
      <name val="Arial Black"/>
      <family val="2"/>
    </font>
    <font>
      <sz val="12"/>
      <name val="Arial Black"/>
      <family val="2"/>
    </font>
    <font>
      <b/>
      <sz val="12"/>
      <name val="Arial Black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2" fontId="0" fillId="0" borderId="0" xfId="0" applyNumberFormat="1"/>
    <xf numFmtId="0" fontId="14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4" fillId="0" borderId="4" xfId="0" applyFont="1" applyBorder="1"/>
    <xf numFmtId="0" fontId="2" fillId="0" borderId="4" xfId="0" applyFont="1" applyBorder="1"/>
    <xf numFmtId="0" fontId="14" fillId="0" borderId="4" xfId="0" applyFont="1" applyBorder="1"/>
    <xf numFmtId="0" fontId="0" fillId="0" borderId="4" xfId="0" applyBorder="1"/>
    <xf numFmtId="2" fontId="5" fillId="0" borderId="4" xfId="0" applyNumberFormat="1" applyFont="1" applyBorder="1"/>
    <xf numFmtId="0" fontId="5" fillId="0" borderId="4" xfId="0" applyFont="1" applyBorder="1"/>
    <xf numFmtId="2" fontId="14" fillId="0" borderId="4" xfId="0" applyNumberFormat="1" applyFont="1" applyBorder="1"/>
    <xf numFmtId="0" fontId="6" fillId="0" borderId="4" xfId="0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6" fillId="0" borderId="4" xfId="0" applyFont="1" applyBorder="1"/>
    <xf numFmtId="0" fontId="7" fillId="0" borderId="4" xfId="0" applyFont="1" applyBorder="1" applyAlignment="1">
      <alignment vertical="top"/>
    </xf>
    <xf numFmtId="2" fontId="0" fillId="0" borderId="4" xfId="0" applyNumberFormat="1" applyBorder="1"/>
    <xf numFmtId="0" fontId="14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4" xfId="0" applyFont="1" applyBorder="1"/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5" fillId="0" borderId="4" xfId="0" applyFont="1" applyBorder="1"/>
    <xf numFmtId="0" fontId="15" fillId="0" borderId="4" xfId="0" applyFont="1" applyBorder="1"/>
    <xf numFmtId="2" fontId="15" fillId="0" borderId="4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view="pageBreakPreview" topLeftCell="A26" zoomScale="90" zoomScaleSheetLayoutView="90" workbookViewId="0">
      <selection activeCell="L35" sqref="L35"/>
    </sheetView>
  </sheetViews>
  <sheetFormatPr defaultRowHeight="15" x14ac:dyDescent="0.25"/>
  <cols>
    <col min="1" max="1" width="6.42578125" customWidth="1"/>
    <col min="2" max="2" width="19.42578125" customWidth="1"/>
    <col min="3" max="3" width="15" customWidth="1"/>
    <col min="4" max="4" width="13.85546875" style="4" customWidth="1"/>
    <col min="5" max="5" width="12.28515625" customWidth="1"/>
    <col min="6" max="6" width="14.42578125" style="4" customWidth="1"/>
    <col min="7" max="7" width="9.5703125" style="4" customWidth="1"/>
    <col min="8" max="8" width="10" style="4" customWidth="1"/>
    <col min="9" max="9" width="14" customWidth="1"/>
    <col min="10" max="10" width="14.140625" style="4" customWidth="1"/>
  </cols>
  <sheetData>
    <row r="1" spans="1:10" ht="27" customHeight="1" x14ac:dyDescent="0.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ht="19.5" x14ac:dyDescent="0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9.5" x14ac:dyDescent="0.25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9.5" x14ac:dyDescent="0.4">
      <c r="A5" s="9" t="s">
        <v>3</v>
      </c>
      <c r="B5" s="8"/>
      <c r="C5" s="11"/>
      <c r="D5" s="12"/>
      <c r="E5" s="13"/>
      <c r="F5" s="12"/>
      <c r="G5" s="12"/>
      <c r="H5" s="12"/>
      <c r="I5" s="15" t="s">
        <v>4</v>
      </c>
      <c r="J5" s="12"/>
    </row>
    <row r="6" spans="1:10" ht="17.25" customHeight="1" x14ac:dyDescent="0.25">
      <c r="A6" s="36" t="s">
        <v>5</v>
      </c>
      <c r="B6" s="33" t="s">
        <v>6</v>
      </c>
      <c r="C6" s="24" t="s">
        <v>7</v>
      </c>
      <c r="D6" s="25"/>
      <c r="E6" s="26" t="s">
        <v>8</v>
      </c>
      <c r="F6" s="27"/>
      <c r="G6" s="30" t="s">
        <v>9</v>
      </c>
      <c r="H6" s="31"/>
      <c r="I6" s="26" t="s">
        <v>10</v>
      </c>
      <c r="J6" s="32"/>
    </row>
    <row r="7" spans="1:10" ht="24" customHeight="1" x14ac:dyDescent="0.25">
      <c r="A7" s="37"/>
      <c r="B7" s="34"/>
      <c r="C7" s="25" t="s">
        <v>11</v>
      </c>
      <c r="D7" s="25"/>
      <c r="E7" s="27"/>
      <c r="F7" s="27"/>
      <c r="G7" s="31"/>
      <c r="H7" s="31"/>
      <c r="I7" s="27"/>
      <c r="J7" s="27"/>
    </row>
    <row r="8" spans="1:10" ht="15.75" x14ac:dyDescent="0.25">
      <c r="A8" s="38"/>
      <c r="B8" s="35"/>
      <c r="C8" s="6" t="s">
        <v>12</v>
      </c>
      <c r="D8" s="7" t="s">
        <v>13</v>
      </c>
      <c r="E8" s="6" t="s">
        <v>12</v>
      </c>
      <c r="F8" s="7" t="s">
        <v>13</v>
      </c>
      <c r="G8" s="7" t="s">
        <v>12</v>
      </c>
      <c r="H8" s="7" t="s">
        <v>13</v>
      </c>
      <c r="I8" s="6" t="s">
        <v>12</v>
      </c>
      <c r="J8" s="7" t="s">
        <v>13</v>
      </c>
    </row>
    <row r="9" spans="1:10" s="5" customFormat="1" x14ac:dyDescent="0.25">
      <c r="A9" s="21">
        <v>1</v>
      </c>
      <c r="B9" s="10" t="s">
        <v>14</v>
      </c>
      <c r="C9" s="10">
        <v>455443</v>
      </c>
      <c r="D9" s="10">
        <v>4774748</v>
      </c>
      <c r="E9" s="10">
        <v>213866</v>
      </c>
      <c r="F9" s="10">
        <v>2553746</v>
      </c>
      <c r="G9" s="14">
        <f t="shared" ref="G9:G42" si="0">(E9/C9)*100</f>
        <v>46.957797133779636</v>
      </c>
      <c r="H9" s="14">
        <f t="shared" ref="H9:H42" si="1">(F9/D9)*100</f>
        <v>53.484414255998438</v>
      </c>
      <c r="I9" s="10">
        <v>715988</v>
      </c>
      <c r="J9" s="10">
        <v>7255729</v>
      </c>
    </row>
    <row r="10" spans="1:10" s="5" customFormat="1" x14ac:dyDescent="0.25">
      <c r="A10" s="21">
        <v>2</v>
      </c>
      <c r="B10" s="10" t="s">
        <v>15</v>
      </c>
      <c r="C10" s="10">
        <v>188962</v>
      </c>
      <c r="D10" s="10">
        <v>543813</v>
      </c>
      <c r="E10" s="10">
        <v>158516</v>
      </c>
      <c r="F10" s="10">
        <v>355492</v>
      </c>
      <c r="G10" s="14">
        <f t="shared" si="0"/>
        <v>83.887765794180837</v>
      </c>
      <c r="H10" s="14">
        <f t="shared" si="1"/>
        <v>65.370265146291089</v>
      </c>
      <c r="I10" s="10">
        <v>249057</v>
      </c>
      <c r="J10" s="10">
        <v>555749</v>
      </c>
    </row>
    <row r="11" spans="1:10" s="5" customFormat="1" x14ac:dyDescent="0.25">
      <c r="A11" s="21">
        <v>3</v>
      </c>
      <c r="B11" s="10" t="s">
        <v>16</v>
      </c>
      <c r="C11" s="10">
        <v>150076</v>
      </c>
      <c r="D11" s="10">
        <v>503585</v>
      </c>
      <c r="E11" s="10">
        <v>79877</v>
      </c>
      <c r="F11" s="10">
        <v>238768</v>
      </c>
      <c r="G11" s="14">
        <f t="shared" si="0"/>
        <v>53.224366321063997</v>
      </c>
      <c r="H11" s="14">
        <f t="shared" si="1"/>
        <v>47.413644171291836</v>
      </c>
      <c r="I11" s="10">
        <v>278009</v>
      </c>
      <c r="J11" s="10">
        <v>590905</v>
      </c>
    </row>
    <row r="12" spans="1:10" s="5" customFormat="1" x14ac:dyDescent="0.25">
      <c r="A12" s="21">
        <v>4</v>
      </c>
      <c r="B12" s="10" t="s">
        <v>17</v>
      </c>
      <c r="C12" s="10">
        <v>205324</v>
      </c>
      <c r="D12" s="10">
        <v>298846</v>
      </c>
      <c r="E12" s="10">
        <v>63357</v>
      </c>
      <c r="F12" s="10">
        <v>153936</v>
      </c>
      <c r="G12" s="14">
        <f t="shared" si="0"/>
        <v>30.857084412927861</v>
      </c>
      <c r="H12" s="14">
        <f t="shared" si="1"/>
        <v>51.510142347563622</v>
      </c>
      <c r="I12" s="10">
        <v>134200</v>
      </c>
      <c r="J12" s="10">
        <v>288035</v>
      </c>
    </row>
    <row r="13" spans="1:10" s="5" customFormat="1" x14ac:dyDescent="0.25">
      <c r="A13" s="21">
        <v>5</v>
      </c>
      <c r="B13" s="10" t="s">
        <v>18</v>
      </c>
      <c r="C13" s="10">
        <v>367176</v>
      </c>
      <c r="D13" s="10">
        <v>1001802</v>
      </c>
      <c r="E13" s="10">
        <v>188126</v>
      </c>
      <c r="F13" s="10">
        <v>464890</v>
      </c>
      <c r="G13" s="14">
        <f t="shared" si="0"/>
        <v>51.235919559012579</v>
      </c>
      <c r="H13" s="14">
        <f t="shared" si="1"/>
        <v>46.405377509727472</v>
      </c>
      <c r="I13" s="10">
        <v>323061</v>
      </c>
      <c r="J13" s="10">
        <v>899738</v>
      </c>
    </row>
    <row r="14" spans="1:10" s="5" customFormat="1" x14ac:dyDescent="0.25">
      <c r="A14" s="21">
        <v>6</v>
      </c>
      <c r="B14" s="10" t="s">
        <v>19</v>
      </c>
      <c r="C14" s="10">
        <v>81613</v>
      </c>
      <c r="D14" s="10">
        <v>519500</v>
      </c>
      <c r="E14" s="10">
        <v>58926</v>
      </c>
      <c r="F14" s="10">
        <v>219531</v>
      </c>
      <c r="G14" s="14">
        <f t="shared" si="0"/>
        <v>72.201732567115528</v>
      </c>
      <c r="H14" s="14">
        <f t="shared" si="1"/>
        <v>42.258132820019249</v>
      </c>
      <c r="I14" s="10">
        <v>184015</v>
      </c>
      <c r="J14" s="10">
        <v>713601</v>
      </c>
    </row>
    <row r="15" spans="1:10" s="5" customFormat="1" x14ac:dyDescent="0.25">
      <c r="A15" s="21">
        <v>7</v>
      </c>
      <c r="B15" s="10" t="s">
        <v>20</v>
      </c>
      <c r="C15" s="10">
        <v>412895</v>
      </c>
      <c r="D15" s="10">
        <v>1153750</v>
      </c>
      <c r="E15" s="10">
        <v>72151</v>
      </c>
      <c r="F15" s="10">
        <v>366098</v>
      </c>
      <c r="G15" s="14">
        <f t="shared" si="0"/>
        <v>17.474418435679773</v>
      </c>
      <c r="H15" s="14">
        <f t="shared" si="1"/>
        <v>31.73113759479957</v>
      </c>
      <c r="I15" s="10">
        <v>174562</v>
      </c>
      <c r="J15" s="10">
        <v>766097</v>
      </c>
    </row>
    <row r="16" spans="1:10" s="5" customFormat="1" x14ac:dyDescent="0.25">
      <c r="A16" s="21">
        <v>8</v>
      </c>
      <c r="B16" s="10" t="s">
        <v>21</v>
      </c>
      <c r="C16" s="10">
        <v>213617</v>
      </c>
      <c r="D16" s="10">
        <v>352750</v>
      </c>
      <c r="E16" s="10">
        <v>39436</v>
      </c>
      <c r="F16" s="10">
        <v>123899</v>
      </c>
      <c r="G16" s="14">
        <f t="shared" si="0"/>
        <v>18.461077535963899</v>
      </c>
      <c r="H16" s="14">
        <f t="shared" si="1"/>
        <v>35.123742026931254</v>
      </c>
      <c r="I16" s="10">
        <v>68388</v>
      </c>
      <c r="J16" s="10">
        <v>178726</v>
      </c>
    </row>
    <row r="17" spans="1:10" s="5" customFormat="1" x14ac:dyDescent="0.25">
      <c r="A17" s="21">
        <v>9</v>
      </c>
      <c r="B17" s="10" t="s">
        <v>22</v>
      </c>
      <c r="C17" s="10">
        <v>72760</v>
      </c>
      <c r="D17" s="10">
        <v>153940</v>
      </c>
      <c r="E17" s="10">
        <v>29682</v>
      </c>
      <c r="F17" s="10">
        <v>48693</v>
      </c>
      <c r="G17" s="14">
        <f t="shared" si="0"/>
        <v>40.794392523364486</v>
      </c>
      <c r="H17" s="14">
        <f t="shared" si="1"/>
        <v>31.631154995452775</v>
      </c>
      <c r="I17" s="10">
        <v>86132</v>
      </c>
      <c r="J17" s="10">
        <v>135257</v>
      </c>
    </row>
    <row r="18" spans="1:10" s="5" customFormat="1" x14ac:dyDescent="0.25">
      <c r="A18" s="21">
        <v>10</v>
      </c>
      <c r="B18" s="10" t="s">
        <v>23</v>
      </c>
      <c r="C18" s="10">
        <v>9080</v>
      </c>
      <c r="D18" s="10">
        <v>9000</v>
      </c>
      <c r="E18" s="10">
        <v>794</v>
      </c>
      <c r="F18" s="10">
        <v>1114</v>
      </c>
      <c r="G18" s="14">
        <f t="shared" si="0"/>
        <v>8.7444933920704848</v>
      </c>
      <c r="H18" s="14">
        <f t="shared" si="1"/>
        <v>12.377777777777778</v>
      </c>
      <c r="I18" s="10">
        <v>5187</v>
      </c>
      <c r="J18" s="10">
        <v>5013</v>
      </c>
    </row>
    <row r="19" spans="1:10" s="5" customFormat="1" x14ac:dyDescent="0.25">
      <c r="A19" s="21">
        <v>11</v>
      </c>
      <c r="B19" s="10" t="s">
        <v>24</v>
      </c>
      <c r="C19" s="10">
        <v>105224</v>
      </c>
      <c r="D19" s="10">
        <v>165310</v>
      </c>
      <c r="E19" s="10">
        <v>76446</v>
      </c>
      <c r="F19" s="10">
        <v>163457</v>
      </c>
      <c r="G19" s="14">
        <f t="shared" si="0"/>
        <v>72.650726070098088</v>
      </c>
      <c r="H19" s="14">
        <f t="shared" si="1"/>
        <v>98.879075676002657</v>
      </c>
      <c r="I19" s="10">
        <v>108390</v>
      </c>
      <c r="J19" s="10">
        <v>218168</v>
      </c>
    </row>
    <row r="20" spans="1:10" s="5" customFormat="1" x14ac:dyDescent="0.25">
      <c r="A20" s="21">
        <v>12</v>
      </c>
      <c r="B20" s="10" t="s">
        <v>25</v>
      </c>
      <c r="C20" s="10">
        <v>108006</v>
      </c>
      <c r="D20" s="10">
        <v>117554</v>
      </c>
      <c r="E20" s="10">
        <v>79473</v>
      </c>
      <c r="F20" s="10">
        <v>69676</v>
      </c>
      <c r="G20" s="14">
        <f t="shared" si="0"/>
        <v>73.582023220932172</v>
      </c>
      <c r="H20" s="14">
        <f t="shared" si="1"/>
        <v>59.27148374364122</v>
      </c>
      <c r="I20" s="10">
        <v>213409</v>
      </c>
      <c r="J20" s="10">
        <v>186465</v>
      </c>
    </row>
    <row r="21" spans="1:10" s="5" customFormat="1" x14ac:dyDescent="0.25">
      <c r="A21" s="21">
        <v>13</v>
      </c>
      <c r="B21" s="10" t="s">
        <v>26</v>
      </c>
      <c r="C21" s="10">
        <v>51496</v>
      </c>
      <c r="D21" s="10">
        <v>425271</v>
      </c>
      <c r="E21" s="10">
        <v>59754</v>
      </c>
      <c r="F21" s="10">
        <v>241341</v>
      </c>
      <c r="G21" s="14">
        <f t="shared" si="0"/>
        <v>116.03619698617369</v>
      </c>
      <c r="H21" s="14">
        <f t="shared" si="1"/>
        <v>56.749931220327746</v>
      </c>
      <c r="I21" s="10">
        <v>176109</v>
      </c>
      <c r="J21" s="10">
        <v>721899</v>
      </c>
    </row>
    <row r="22" spans="1:10" s="5" customFormat="1" x14ac:dyDescent="0.25">
      <c r="A22" s="21">
        <v>14</v>
      </c>
      <c r="B22" s="10" t="s">
        <v>27</v>
      </c>
      <c r="C22" s="10">
        <v>244284</v>
      </c>
      <c r="D22" s="10">
        <v>340252</v>
      </c>
      <c r="E22" s="10">
        <v>60674</v>
      </c>
      <c r="F22" s="10">
        <v>197329</v>
      </c>
      <c r="G22" s="14">
        <f t="shared" si="0"/>
        <v>24.837484239655481</v>
      </c>
      <c r="H22" s="14">
        <f t="shared" si="1"/>
        <v>57.99495667916721</v>
      </c>
      <c r="I22" s="10">
        <v>107114</v>
      </c>
      <c r="J22" s="10">
        <v>281589</v>
      </c>
    </row>
    <row r="23" spans="1:10" s="5" customFormat="1" x14ac:dyDescent="0.25">
      <c r="A23" s="21">
        <v>15</v>
      </c>
      <c r="B23" s="10" t="s">
        <v>28</v>
      </c>
      <c r="C23" s="10">
        <v>233363</v>
      </c>
      <c r="D23" s="10">
        <v>459073</v>
      </c>
      <c r="E23" s="10">
        <v>126868</v>
      </c>
      <c r="F23" s="10">
        <v>398294</v>
      </c>
      <c r="G23" s="14">
        <f t="shared" si="0"/>
        <v>54.365087867399723</v>
      </c>
      <c r="H23" s="14">
        <f t="shared" si="1"/>
        <v>86.760493429149605</v>
      </c>
      <c r="I23" s="10">
        <v>203385</v>
      </c>
      <c r="J23" s="10">
        <v>770882</v>
      </c>
    </row>
    <row r="24" spans="1:10" s="5" customFormat="1" x14ac:dyDescent="0.25">
      <c r="A24" s="21">
        <v>16</v>
      </c>
      <c r="B24" s="10" t="s">
        <v>29</v>
      </c>
      <c r="C24" s="10">
        <v>275472</v>
      </c>
      <c r="D24" s="10">
        <v>681257</v>
      </c>
      <c r="E24" s="10">
        <v>134908</v>
      </c>
      <c r="F24" s="10">
        <v>419066</v>
      </c>
      <c r="G24" s="14">
        <f t="shared" si="0"/>
        <v>48.973398385316834</v>
      </c>
      <c r="H24" s="14">
        <f t="shared" si="1"/>
        <v>61.513643162565671</v>
      </c>
      <c r="I24" s="10">
        <v>195146</v>
      </c>
      <c r="J24" s="10">
        <v>613189</v>
      </c>
    </row>
    <row r="25" spans="1:10" s="5" customFormat="1" x14ac:dyDescent="0.25">
      <c r="A25" s="21">
        <v>17</v>
      </c>
      <c r="B25" s="10" t="s">
        <v>30</v>
      </c>
      <c r="C25" s="10">
        <v>131662</v>
      </c>
      <c r="D25" s="10">
        <v>550274</v>
      </c>
      <c r="E25" s="10">
        <v>82499</v>
      </c>
      <c r="F25" s="10">
        <v>412480</v>
      </c>
      <c r="G25" s="14">
        <f t="shared" si="0"/>
        <v>62.659689204174327</v>
      </c>
      <c r="H25" s="14">
        <f t="shared" si="1"/>
        <v>74.959020415284016</v>
      </c>
      <c r="I25" s="10">
        <v>212970</v>
      </c>
      <c r="J25" s="10">
        <v>1163305</v>
      </c>
    </row>
    <row r="26" spans="1:10" s="5" customFormat="1" x14ac:dyDescent="0.25">
      <c r="A26" s="21">
        <v>18</v>
      </c>
      <c r="B26" s="10" t="s">
        <v>31</v>
      </c>
      <c r="C26" s="10">
        <v>156639</v>
      </c>
      <c r="D26" s="10">
        <v>342780</v>
      </c>
      <c r="E26" s="10">
        <v>69213</v>
      </c>
      <c r="F26" s="10">
        <v>188349</v>
      </c>
      <c r="G26" s="14">
        <f t="shared" si="0"/>
        <v>44.186313753279833</v>
      </c>
      <c r="H26" s="14">
        <f t="shared" si="1"/>
        <v>54.947488184841589</v>
      </c>
      <c r="I26" s="10">
        <v>304891</v>
      </c>
      <c r="J26" s="10">
        <v>487561</v>
      </c>
    </row>
    <row r="27" spans="1:10" s="5" customFormat="1" x14ac:dyDescent="0.25">
      <c r="A27" s="21">
        <v>19</v>
      </c>
      <c r="B27" s="10" t="s">
        <v>32</v>
      </c>
      <c r="C27" s="10">
        <v>484325</v>
      </c>
      <c r="D27" s="10">
        <v>780001</v>
      </c>
      <c r="E27" s="10">
        <v>156962</v>
      </c>
      <c r="F27" s="10">
        <v>489426</v>
      </c>
      <c r="G27" s="14">
        <f t="shared" si="0"/>
        <v>32.408403448097864</v>
      </c>
      <c r="H27" s="14">
        <f t="shared" si="1"/>
        <v>62.746842632253028</v>
      </c>
      <c r="I27" s="10">
        <v>330395</v>
      </c>
      <c r="J27" s="10">
        <v>951878</v>
      </c>
    </row>
    <row r="28" spans="1:10" s="5" customFormat="1" x14ac:dyDescent="0.25">
      <c r="A28" s="21">
        <v>20</v>
      </c>
      <c r="B28" s="10" t="s">
        <v>33</v>
      </c>
      <c r="C28" s="10">
        <v>51743</v>
      </c>
      <c r="D28" s="10">
        <v>71345</v>
      </c>
      <c r="E28" s="10">
        <v>47641</v>
      </c>
      <c r="F28" s="10">
        <v>52528</v>
      </c>
      <c r="G28" s="14">
        <f t="shared" si="0"/>
        <v>92.072357613590242</v>
      </c>
      <c r="H28" s="14">
        <f t="shared" si="1"/>
        <v>73.625341649730174</v>
      </c>
      <c r="I28" s="10">
        <v>110316</v>
      </c>
      <c r="J28" s="10">
        <v>113537</v>
      </c>
    </row>
    <row r="29" spans="1:10" s="5" customFormat="1" x14ac:dyDescent="0.25">
      <c r="A29" s="21">
        <v>21</v>
      </c>
      <c r="B29" s="10" t="s">
        <v>34</v>
      </c>
      <c r="C29" s="10">
        <v>308127</v>
      </c>
      <c r="D29" s="10">
        <v>641983</v>
      </c>
      <c r="E29" s="10">
        <v>99238</v>
      </c>
      <c r="F29" s="10">
        <v>591367</v>
      </c>
      <c r="G29" s="14">
        <f t="shared" si="0"/>
        <v>32.206849772983219</v>
      </c>
      <c r="H29" s="14">
        <f t="shared" si="1"/>
        <v>92.115679075614153</v>
      </c>
      <c r="I29" s="10">
        <v>156483</v>
      </c>
      <c r="J29" s="10">
        <v>1205638</v>
      </c>
    </row>
    <row r="30" spans="1:10" s="5" customFormat="1" x14ac:dyDescent="0.25">
      <c r="A30" s="21">
        <v>22</v>
      </c>
      <c r="B30" s="10" t="s">
        <v>35</v>
      </c>
      <c r="C30" s="10">
        <v>76576</v>
      </c>
      <c r="D30" s="10">
        <v>91084</v>
      </c>
      <c r="E30" s="10">
        <v>19111</v>
      </c>
      <c r="F30" s="10">
        <v>29675</v>
      </c>
      <c r="G30" s="14">
        <f t="shared" si="0"/>
        <v>24.956905557877139</v>
      </c>
      <c r="H30" s="14">
        <f t="shared" si="1"/>
        <v>32.579816433182557</v>
      </c>
      <c r="I30" s="10">
        <v>64126</v>
      </c>
      <c r="J30" s="10">
        <v>87309</v>
      </c>
    </row>
    <row r="31" spans="1:10" s="5" customFormat="1" x14ac:dyDescent="0.25">
      <c r="A31" s="21">
        <v>23</v>
      </c>
      <c r="B31" s="10" t="s">
        <v>36</v>
      </c>
      <c r="C31" s="10">
        <v>78068</v>
      </c>
      <c r="D31" s="10">
        <v>214813</v>
      </c>
      <c r="E31" s="10">
        <v>38134</v>
      </c>
      <c r="F31" s="10">
        <v>115745</v>
      </c>
      <c r="G31" s="14">
        <f t="shared" si="0"/>
        <v>48.847158887124046</v>
      </c>
      <c r="H31" s="14">
        <f t="shared" si="1"/>
        <v>53.881748311321942</v>
      </c>
      <c r="I31" s="10">
        <v>149746</v>
      </c>
      <c r="J31" s="10">
        <v>386784</v>
      </c>
    </row>
    <row r="32" spans="1:10" s="5" customFormat="1" x14ac:dyDescent="0.25">
      <c r="A32" s="21">
        <v>24</v>
      </c>
      <c r="B32" s="10" t="s">
        <v>37</v>
      </c>
      <c r="C32" s="10">
        <v>78008</v>
      </c>
      <c r="D32" s="10">
        <v>129456</v>
      </c>
      <c r="E32" s="10">
        <v>58744</v>
      </c>
      <c r="F32" s="10">
        <v>83157</v>
      </c>
      <c r="G32" s="14">
        <f t="shared" si="0"/>
        <v>75.30509691313712</v>
      </c>
      <c r="H32" s="14">
        <f t="shared" si="1"/>
        <v>64.235724879495734</v>
      </c>
      <c r="I32" s="10">
        <v>194009</v>
      </c>
      <c r="J32" s="10">
        <v>253312</v>
      </c>
    </row>
    <row r="33" spans="1:10" s="5" customFormat="1" x14ac:dyDescent="0.25">
      <c r="A33" s="21">
        <v>25</v>
      </c>
      <c r="B33" s="10" t="s">
        <v>38</v>
      </c>
      <c r="C33" s="10">
        <v>272943</v>
      </c>
      <c r="D33" s="10">
        <v>370663</v>
      </c>
      <c r="E33" s="10">
        <v>97016</v>
      </c>
      <c r="F33" s="10">
        <v>197631</v>
      </c>
      <c r="G33" s="14">
        <f t="shared" si="0"/>
        <v>35.544417698933479</v>
      </c>
      <c r="H33" s="14">
        <f t="shared" si="1"/>
        <v>53.318243256003427</v>
      </c>
      <c r="I33" s="10">
        <v>155940</v>
      </c>
      <c r="J33" s="10">
        <v>365306</v>
      </c>
    </row>
    <row r="34" spans="1:10" s="5" customFormat="1" x14ac:dyDescent="0.25">
      <c r="A34" s="21">
        <v>26</v>
      </c>
      <c r="B34" s="10" t="s">
        <v>39</v>
      </c>
      <c r="C34" s="10">
        <v>85288</v>
      </c>
      <c r="D34" s="10">
        <v>210773</v>
      </c>
      <c r="E34" s="10">
        <v>42798</v>
      </c>
      <c r="F34" s="10">
        <v>139520</v>
      </c>
      <c r="G34" s="14">
        <f t="shared" si="0"/>
        <v>50.180564674983586</v>
      </c>
      <c r="H34" s="14">
        <f t="shared" si="1"/>
        <v>66.194436668833291</v>
      </c>
      <c r="I34" s="10">
        <v>64149</v>
      </c>
      <c r="J34" s="10">
        <v>223199</v>
      </c>
    </row>
    <row r="35" spans="1:10" s="5" customFormat="1" x14ac:dyDescent="0.25">
      <c r="A35" s="21">
        <v>27</v>
      </c>
      <c r="B35" s="10" t="s">
        <v>40</v>
      </c>
      <c r="C35" s="10">
        <v>747762</v>
      </c>
      <c r="D35" s="10">
        <v>1619044</v>
      </c>
      <c r="E35" s="10">
        <v>262105</v>
      </c>
      <c r="F35" s="10">
        <v>1302960</v>
      </c>
      <c r="G35" s="14">
        <f t="shared" si="0"/>
        <v>35.051928287342768</v>
      </c>
      <c r="H35" s="14">
        <f t="shared" si="1"/>
        <v>80.477121066505916</v>
      </c>
      <c r="I35" s="10">
        <v>494826</v>
      </c>
      <c r="J35" s="10">
        <v>2919801</v>
      </c>
    </row>
    <row r="36" spans="1:10" s="5" customFormat="1" x14ac:dyDescent="0.25">
      <c r="A36" s="21">
        <v>28</v>
      </c>
      <c r="B36" s="10" t="s">
        <v>41</v>
      </c>
      <c r="C36" s="10">
        <v>234133</v>
      </c>
      <c r="D36" s="10">
        <v>522564</v>
      </c>
      <c r="E36" s="10">
        <v>117131</v>
      </c>
      <c r="F36" s="10">
        <v>317204</v>
      </c>
      <c r="G36" s="14">
        <f t="shared" si="0"/>
        <v>50.027548444687419</v>
      </c>
      <c r="H36" s="14">
        <f t="shared" si="1"/>
        <v>60.701464318246188</v>
      </c>
      <c r="I36" s="10">
        <v>246899</v>
      </c>
      <c r="J36" s="10">
        <v>653800</v>
      </c>
    </row>
    <row r="37" spans="1:10" s="5" customFormat="1" x14ac:dyDescent="0.25">
      <c r="A37" s="21">
        <v>29</v>
      </c>
      <c r="B37" s="10" t="s">
        <v>42</v>
      </c>
      <c r="C37" s="10">
        <v>290454</v>
      </c>
      <c r="D37" s="10">
        <v>2503100</v>
      </c>
      <c r="E37" s="10">
        <v>97731</v>
      </c>
      <c r="F37" s="10">
        <v>1395925</v>
      </c>
      <c r="G37" s="14">
        <f t="shared" si="0"/>
        <v>33.647668821913278</v>
      </c>
      <c r="H37" s="14">
        <f t="shared" si="1"/>
        <v>55.767847868642882</v>
      </c>
      <c r="I37" s="10">
        <v>511586</v>
      </c>
      <c r="J37" s="10">
        <v>5169769</v>
      </c>
    </row>
    <row r="38" spans="1:10" s="5" customFormat="1" x14ac:dyDescent="0.25">
      <c r="A38" s="21">
        <v>30</v>
      </c>
      <c r="B38" s="10" t="s">
        <v>43</v>
      </c>
      <c r="C38" s="10">
        <v>180247</v>
      </c>
      <c r="D38" s="10">
        <v>507359</v>
      </c>
      <c r="E38" s="10">
        <v>105885</v>
      </c>
      <c r="F38" s="10">
        <v>275449</v>
      </c>
      <c r="G38" s="14">
        <f t="shared" si="0"/>
        <v>58.74438964310086</v>
      </c>
      <c r="H38" s="14">
        <f t="shared" si="1"/>
        <v>54.290748759753939</v>
      </c>
      <c r="I38" s="10">
        <v>201295</v>
      </c>
      <c r="J38" s="10">
        <v>522752</v>
      </c>
    </row>
    <row r="39" spans="1:10" s="5" customFormat="1" x14ac:dyDescent="0.25">
      <c r="A39" s="21">
        <v>31</v>
      </c>
      <c r="B39" s="10" t="s">
        <v>44</v>
      </c>
      <c r="C39" s="10">
        <v>55499</v>
      </c>
      <c r="D39" s="10">
        <v>126275</v>
      </c>
      <c r="E39" s="10">
        <v>10618</v>
      </c>
      <c r="F39" s="10">
        <v>31763</v>
      </c>
      <c r="G39" s="14">
        <f t="shared" si="0"/>
        <v>19.131876250022522</v>
      </c>
      <c r="H39" s="14">
        <f t="shared" si="1"/>
        <v>25.153830924569391</v>
      </c>
      <c r="I39" s="10">
        <v>54208</v>
      </c>
      <c r="J39" s="10">
        <v>111573</v>
      </c>
    </row>
    <row r="40" spans="1:10" s="5" customFormat="1" x14ac:dyDescent="0.25">
      <c r="A40" s="21">
        <v>32</v>
      </c>
      <c r="B40" s="10" t="s">
        <v>45</v>
      </c>
      <c r="C40" s="10">
        <v>213470</v>
      </c>
      <c r="D40" s="10">
        <v>1275001</v>
      </c>
      <c r="E40" s="10">
        <v>107704</v>
      </c>
      <c r="F40" s="10">
        <v>763137</v>
      </c>
      <c r="G40" s="14">
        <f t="shared" si="0"/>
        <v>50.453927952405486</v>
      </c>
      <c r="H40" s="14">
        <f t="shared" si="1"/>
        <v>59.853835408756538</v>
      </c>
      <c r="I40" s="10">
        <v>447673</v>
      </c>
      <c r="J40" s="10">
        <v>2591969</v>
      </c>
    </row>
    <row r="41" spans="1:10" s="5" customFormat="1" x14ac:dyDescent="0.25">
      <c r="A41" s="21">
        <v>33</v>
      </c>
      <c r="B41" s="10" t="s">
        <v>46</v>
      </c>
      <c r="C41" s="10">
        <v>58923</v>
      </c>
      <c r="D41" s="10">
        <v>371000</v>
      </c>
      <c r="E41" s="10">
        <v>30661</v>
      </c>
      <c r="F41" s="10">
        <v>245601</v>
      </c>
      <c r="G41" s="14">
        <f t="shared" si="0"/>
        <v>52.035707618417263</v>
      </c>
      <c r="H41" s="14">
        <f t="shared" si="1"/>
        <v>66.199730458221026</v>
      </c>
      <c r="I41" s="10">
        <v>156066</v>
      </c>
      <c r="J41" s="10">
        <v>775156</v>
      </c>
    </row>
    <row r="42" spans="1:10" s="5" customFormat="1" ht="18.75" x14ac:dyDescent="0.4">
      <c r="A42" s="49" t="s">
        <v>47</v>
      </c>
      <c r="B42" s="50"/>
      <c r="C42" s="51">
        <f>SUM(C9:C41)</f>
        <v>6678658</v>
      </c>
      <c r="D42" s="51">
        <f>SUM(D9:D41)</f>
        <v>21827966</v>
      </c>
      <c r="E42" s="51">
        <f>SUM(E9:E41)</f>
        <v>2886045</v>
      </c>
      <c r="F42" s="51">
        <f>SUM(F9:F41)</f>
        <v>12647247</v>
      </c>
      <c r="G42" s="52">
        <f t="shared" si="0"/>
        <v>43.212947870665033</v>
      </c>
      <c r="H42" s="52">
        <f t="shared" si="1"/>
        <v>57.940565786111264</v>
      </c>
      <c r="I42" s="51">
        <f>SUM(I9:I41)</f>
        <v>7077730</v>
      </c>
      <c r="J42" s="51">
        <f>SUM(J9:J41)</f>
        <v>32163691</v>
      </c>
    </row>
    <row r="43" spans="1:10" s="5" customFormat="1" x14ac:dyDescent="0.25">
      <c r="A43" s="10"/>
      <c r="B43" s="10" t="s">
        <v>48</v>
      </c>
      <c r="C43" s="10"/>
      <c r="D43" s="10"/>
      <c r="E43" s="10"/>
      <c r="F43" s="10"/>
      <c r="G43" s="10"/>
      <c r="H43" s="10"/>
      <c r="I43" s="10"/>
      <c r="J43" s="10"/>
    </row>
  </sheetData>
  <mergeCells count="10">
    <mergeCell ref="A42:B42"/>
    <mergeCell ref="C6:D7"/>
    <mergeCell ref="E6:F7"/>
    <mergeCell ref="A1:J1"/>
    <mergeCell ref="A3:J3"/>
    <mergeCell ref="A4:J4"/>
    <mergeCell ref="G6:H7"/>
    <mergeCell ref="I6:J7"/>
    <mergeCell ref="B6:B8"/>
    <mergeCell ref="A6:A8"/>
  </mergeCells>
  <printOptions horizontalCentered="1" verticalCentered="1"/>
  <pageMargins left="0.74803149606299213" right="0.74803149606299213" top="0.70866141732283472" bottom="0.70866141732283472" header="0" footer="0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view="pageBreakPreview" topLeftCell="A26" zoomScale="90" zoomScaleSheetLayoutView="90" workbookViewId="0">
      <selection activeCell="N13" sqref="N13"/>
    </sheetView>
  </sheetViews>
  <sheetFormatPr defaultRowHeight="15" x14ac:dyDescent="0.25"/>
  <cols>
    <col min="1" max="1" width="5.7109375" style="1" customWidth="1"/>
    <col min="2" max="2" width="20.85546875" style="1" customWidth="1"/>
    <col min="3" max="3" width="13.140625" style="1" customWidth="1"/>
    <col min="4" max="4" width="14.5703125" style="4" customWidth="1"/>
    <col min="5" max="5" width="12.7109375" style="1" customWidth="1"/>
    <col min="6" max="6" width="13.85546875" style="4" customWidth="1"/>
    <col min="7" max="7" width="10" style="4" customWidth="1"/>
    <col min="8" max="8" width="11" style="4" customWidth="1"/>
    <col min="9" max="9" width="12.85546875" style="1" customWidth="1"/>
    <col min="10" max="10" width="13.140625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28" t="s">
        <v>49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ht="19.5" x14ac:dyDescent="0.25">
      <c r="A3" s="29" t="str">
        <f>ACP!A3</f>
        <v>DISTRICTWISE STATEMENT SHOWING TARGET, DISBURSEMENT &amp; OUTSTANDING UNDER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9.5" x14ac:dyDescent="0.25">
      <c r="A4" s="29" t="s">
        <v>96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9.5" x14ac:dyDescent="0.4">
      <c r="A5" s="9" t="s">
        <v>50</v>
      </c>
      <c r="B5" s="8"/>
      <c r="C5" s="11"/>
      <c r="D5" s="12"/>
      <c r="E5" s="13"/>
      <c r="F5" s="12"/>
      <c r="G5" s="12"/>
      <c r="H5" s="12"/>
      <c r="I5" s="15" t="s">
        <v>4</v>
      </c>
      <c r="J5" s="12"/>
    </row>
    <row r="6" spans="1:10" ht="17.25" customHeight="1" x14ac:dyDescent="0.25">
      <c r="A6" s="36" t="s">
        <v>5</v>
      </c>
      <c r="B6" s="33" t="s">
        <v>6</v>
      </c>
      <c r="C6" s="24" t="str">
        <f>ACP!C6</f>
        <v>Target 2021 - 22</v>
      </c>
      <c r="D6" s="25"/>
      <c r="E6" s="26" t="s">
        <v>8</v>
      </c>
      <c r="F6" s="27"/>
      <c r="G6" s="30" t="s">
        <v>9</v>
      </c>
      <c r="H6" s="31"/>
      <c r="I6" s="26" t="s">
        <v>10</v>
      </c>
      <c r="J6" s="32"/>
    </row>
    <row r="7" spans="1:10" ht="24" customHeight="1" x14ac:dyDescent="0.25">
      <c r="A7" s="37"/>
      <c r="B7" s="34"/>
      <c r="C7" s="25"/>
      <c r="D7" s="25"/>
      <c r="E7" s="27"/>
      <c r="F7" s="27"/>
      <c r="G7" s="31"/>
      <c r="H7" s="31"/>
      <c r="I7" s="27"/>
      <c r="J7" s="27"/>
    </row>
    <row r="8" spans="1:10" ht="15.75" x14ac:dyDescent="0.25">
      <c r="A8" s="38"/>
      <c r="B8" s="35"/>
      <c r="C8" s="6" t="s">
        <v>12</v>
      </c>
      <c r="D8" s="7" t="s">
        <v>13</v>
      </c>
      <c r="E8" s="6" t="s">
        <v>12</v>
      </c>
      <c r="F8" s="7" t="s">
        <v>13</v>
      </c>
      <c r="G8" s="7" t="s">
        <v>12</v>
      </c>
      <c r="H8" s="7" t="s">
        <v>13</v>
      </c>
      <c r="I8" s="6" t="s">
        <v>12</v>
      </c>
      <c r="J8" s="7" t="s">
        <v>13</v>
      </c>
    </row>
    <row r="9" spans="1:10" s="5" customFormat="1" x14ac:dyDescent="0.25">
      <c r="A9" s="21">
        <v>1</v>
      </c>
      <c r="B9" s="10" t="s">
        <v>14</v>
      </c>
      <c r="C9" s="10">
        <v>83429</v>
      </c>
      <c r="D9" s="10">
        <v>297187</v>
      </c>
      <c r="E9" s="10">
        <v>102800</v>
      </c>
      <c r="F9" s="10">
        <v>210154</v>
      </c>
      <c r="G9" s="14">
        <f t="shared" ref="G9:G42" si="0">(E9/C9)*100</f>
        <v>123.21854511021348</v>
      </c>
      <c r="H9" s="14">
        <f t="shared" ref="H9:H42" si="1">(F9/D9)*100</f>
        <v>70.71439867827327</v>
      </c>
      <c r="I9" s="10">
        <v>117450</v>
      </c>
      <c r="J9" s="10">
        <v>279862</v>
      </c>
    </row>
    <row r="10" spans="1:10" s="5" customFormat="1" x14ac:dyDescent="0.25">
      <c r="A10" s="21">
        <v>2</v>
      </c>
      <c r="B10" s="10" t="s">
        <v>15</v>
      </c>
      <c r="C10" s="10">
        <v>155270</v>
      </c>
      <c r="D10" s="10">
        <v>371174</v>
      </c>
      <c r="E10" s="10">
        <v>143525</v>
      </c>
      <c r="F10" s="10">
        <v>287321</v>
      </c>
      <c r="G10" s="14">
        <f t="shared" si="0"/>
        <v>92.435757068332578</v>
      </c>
      <c r="H10" s="14">
        <f t="shared" si="1"/>
        <v>77.408708584114194</v>
      </c>
      <c r="I10" s="10">
        <v>165105</v>
      </c>
      <c r="J10" s="10">
        <v>324467</v>
      </c>
    </row>
    <row r="11" spans="1:10" s="5" customFormat="1" x14ac:dyDescent="0.25">
      <c r="A11" s="21">
        <v>3</v>
      </c>
      <c r="B11" s="10" t="s">
        <v>16</v>
      </c>
      <c r="C11" s="10">
        <v>70179</v>
      </c>
      <c r="D11" s="10">
        <v>174327</v>
      </c>
      <c r="E11" s="10">
        <v>27322</v>
      </c>
      <c r="F11" s="10">
        <v>70042</v>
      </c>
      <c r="G11" s="14">
        <f t="shared" si="0"/>
        <v>38.931874207383977</v>
      </c>
      <c r="H11" s="14">
        <f t="shared" si="1"/>
        <v>40.178515089458315</v>
      </c>
      <c r="I11" s="10">
        <v>70071</v>
      </c>
      <c r="J11" s="10">
        <v>155351</v>
      </c>
    </row>
    <row r="12" spans="1:10" s="5" customFormat="1" x14ac:dyDescent="0.25">
      <c r="A12" s="21">
        <v>4</v>
      </c>
      <c r="B12" s="10" t="s">
        <v>17</v>
      </c>
      <c r="C12" s="10">
        <v>140532</v>
      </c>
      <c r="D12" s="10">
        <v>169951</v>
      </c>
      <c r="E12" s="10">
        <v>45759</v>
      </c>
      <c r="F12" s="10">
        <v>118272</v>
      </c>
      <c r="G12" s="14">
        <f t="shared" si="0"/>
        <v>32.561267184698146</v>
      </c>
      <c r="H12" s="14">
        <f t="shared" si="1"/>
        <v>69.59182352560444</v>
      </c>
      <c r="I12" s="10">
        <v>62372</v>
      </c>
      <c r="J12" s="10">
        <v>158746</v>
      </c>
    </row>
    <row r="13" spans="1:10" s="5" customFormat="1" x14ac:dyDescent="0.25">
      <c r="A13" s="21">
        <v>5</v>
      </c>
      <c r="B13" s="10" t="s">
        <v>18</v>
      </c>
      <c r="C13" s="10">
        <v>233556</v>
      </c>
      <c r="D13" s="10">
        <v>474455</v>
      </c>
      <c r="E13" s="10">
        <v>161448</v>
      </c>
      <c r="F13" s="10">
        <v>332137</v>
      </c>
      <c r="G13" s="14">
        <f t="shared" si="0"/>
        <v>69.126034013255918</v>
      </c>
      <c r="H13" s="14">
        <f t="shared" si="1"/>
        <v>70.00389921067331</v>
      </c>
      <c r="I13" s="10">
        <v>211346</v>
      </c>
      <c r="J13" s="10">
        <v>474633</v>
      </c>
    </row>
    <row r="14" spans="1:10" s="5" customFormat="1" x14ac:dyDescent="0.25">
      <c r="A14" s="21">
        <v>6</v>
      </c>
      <c r="B14" s="10" t="s">
        <v>19</v>
      </c>
      <c r="C14" s="10">
        <v>29870</v>
      </c>
      <c r="D14" s="10">
        <v>203878</v>
      </c>
      <c r="E14" s="10">
        <v>35525</v>
      </c>
      <c r="F14" s="10">
        <v>75458</v>
      </c>
      <c r="G14" s="14">
        <f t="shared" si="0"/>
        <v>118.93203883495144</v>
      </c>
      <c r="H14" s="14">
        <f t="shared" si="1"/>
        <v>37.01134992495512</v>
      </c>
      <c r="I14" s="10">
        <v>54876</v>
      </c>
      <c r="J14" s="10">
        <v>137302</v>
      </c>
    </row>
    <row r="15" spans="1:10" s="5" customFormat="1" x14ac:dyDescent="0.25">
      <c r="A15" s="21">
        <v>7</v>
      </c>
      <c r="B15" s="10" t="s">
        <v>20</v>
      </c>
      <c r="C15" s="10">
        <v>152440</v>
      </c>
      <c r="D15" s="10">
        <v>286400</v>
      </c>
      <c r="E15" s="10">
        <v>45811</v>
      </c>
      <c r="F15" s="10">
        <v>163063</v>
      </c>
      <c r="G15" s="14">
        <f t="shared" si="0"/>
        <v>30.05182366832852</v>
      </c>
      <c r="H15" s="14">
        <f t="shared" si="1"/>
        <v>56.935405027932958</v>
      </c>
      <c r="I15" s="10">
        <v>72169</v>
      </c>
      <c r="J15" s="10">
        <v>227878</v>
      </c>
    </row>
    <row r="16" spans="1:10" s="5" customFormat="1" x14ac:dyDescent="0.25">
      <c r="A16" s="21">
        <v>8</v>
      </c>
      <c r="B16" s="10" t="s">
        <v>21</v>
      </c>
      <c r="C16" s="10">
        <v>171121</v>
      </c>
      <c r="D16" s="10">
        <v>163685</v>
      </c>
      <c r="E16" s="10">
        <v>30337</v>
      </c>
      <c r="F16" s="10">
        <v>91694</v>
      </c>
      <c r="G16" s="14">
        <f t="shared" si="0"/>
        <v>17.728391021557847</v>
      </c>
      <c r="H16" s="14">
        <f t="shared" si="1"/>
        <v>56.018572257690082</v>
      </c>
      <c r="I16" s="10">
        <v>40010</v>
      </c>
      <c r="J16" s="10">
        <v>110322</v>
      </c>
    </row>
    <row r="17" spans="1:10" s="5" customFormat="1" x14ac:dyDescent="0.25">
      <c r="A17" s="21">
        <v>9</v>
      </c>
      <c r="B17" s="10" t="s">
        <v>22</v>
      </c>
      <c r="C17" s="10">
        <v>34800</v>
      </c>
      <c r="D17" s="10">
        <v>71100</v>
      </c>
      <c r="E17" s="10">
        <v>15104</v>
      </c>
      <c r="F17" s="10">
        <v>25604</v>
      </c>
      <c r="G17" s="14">
        <f t="shared" si="0"/>
        <v>43.402298850574709</v>
      </c>
      <c r="H17" s="14">
        <f t="shared" si="1"/>
        <v>36.011251758087205</v>
      </c>
      <c r="I17" s="10">
        <v>33572</v>
      </c>
      <c r="J17" s="10">
        <v>57868</v>
      </c>
    </row>
    <row r="18" spans="1:10" s="5" customFormat="1" x14ac:dyDescent="0.25">
      <c r="A18" s="21">
        <v>10</v>
      </c>
      <c r="B18" s="10" t="s">
        <v>23</v>
      </c>
      <c r="C18" s="10">
        <v>4300</v>
      </c>
      <c r="D18" s="10">
        <v>3500</v>
      </c>
      <c r="E18" s="10">
        <v>364</v>
      </c>
      <c r="F18" s="10">
        <v>367</v>
      </c>
      <c r="G18" s="14">
        <f t="shared" si="0"/>
        <v>8.4651162790697683</v>
      </c>
      <c r="H18" s="14">
        <f t="shared" si="1"/>
        <v>10.485714285714286</v>
      </c>
      <c r="I18" s="10">
        <v>2172</v>
      </c>
      <c r="J18" s="10">
        <v>1663</v>
      </c>
    </row>
    <row r="19" spans="1:10" s="5" customFormat="1" x14ac:dyDescent="0.25">
      <c r="A19" s="21">
        <v>11</v>
      </c>
      <c r="B19" s="10" t="s">
        <v>24</v>
      </c>
      <c r="C19" s="10">
        <v>77610</v>
      </c>
      <c r="D19" s="10">
        <v>98716</v>
      </c>
      <c r="E19" s="10">
        <v>67498</v>
      </c>
      <c r="F19" s="10">
        <v>138149</v>
      </c>
      <c r="G19" s="14">
        <f t="shared" si="0"/>
        <v>86.970751191856721</v>
      </c>
      <c r="H19" s="14">
        <f t="shared" si="1"/>
        <v>139.94590542566553</v>
      </c>
      <c r="I19" s="10">
        <v>81618</v>
      </c>
      <c r="J19" s="10">
        <v>155878</v>
      </c>
    </row>
    <row r="20" spans="1:10" s="5" customFormat="1" x14ac:dyDescent="0.25">
      <c r="A20" s="21">
        <v>12</v>
      </c>
      <c r="B20" s="10" t="s">
        <v>25</v>
      </c>
      <c r="C20" s="10">
        <v>80700</v>
      </c>
      <c r="D20" s="10">
        <v>51192</v>
      </c>
      <c r="E20" s="10">
        <v>41549</v>
      </c>
      <c r="F20" s="10">
        <v>28378</v>
      </c>
      <c r="G20" s="14">
        <f t="shared" si="0"/>
        <v>51.48574969021066</v>
      </c>
      <c r="H20" s="14">
        <f t="shared" si="1"/>
        <v>55.434442881700264</v>
      </c>
      <c r="I20" s="10">
        <v>56874</v>
      </c>
      <c r="J20" s="10">
        <v>53528</v>
      </c>
    </row>
    <row r="21" spans="1:10" s="5" customFormat="1" x14ac:dyDescent="0.25">
      <c r="A21" s="21">
        <v>13</v>
      </c>
      <c r="B21" s="10" t="s">
        <v>26</v>
      </c>
      <c r="C21" s="10">
        <v>33108</v>
      </c>
      <c r="D21" s="10">
        <v>162055</v>
      </c>
      <c r="E21" s="10">
        <v>33892</v>
      </c>
      <c r="F21" s="10">
        <v>81805</v>
      </c>
      <c r="G21" s="14">
        <f t="shared" si="0"/>
        <v>102.36800773227014</v>
      </c>
      <c r="H21" s="14">
        <f t="shared" si="1"/>
        <v>50.479775384900179</v>
      </c>
      <c r="I21" s="10">
        <v>47537</v>
      </c>
      <c r="J21" s="10">
        <v>122119</v>
      </c>
    </row>
    <row r="22" spans="1:10" s="5" customFormat="1" x14ac:dyDescent="0.25">
      <c r="A22" s="21">
        <v>14</v>
      </c>
      <c r="B22" s="10" t="s">
        <v>27</v>
      </c>
      <c r="C22" s="10">
        <v>180578</v>
      </c>
      <c r="D22" s="10">
        <v>198312</v>
      </c>
      <c r="E22" s="10">
        <v>44394</v>
      </c>
      <c r="F22" s="10">
        <v>118007</v>
      </c>
      <c r="G22" s="14">
        <f t="shared" si="0"/>
        <v>24.584390125042919</v>
      </c>
      <c r="H22" s="14">
        <f t="shared" si="1"/>
        <v>59.505728347250795</v>
      </c>
      <c r="I22" s="10">
        <v>69572</v>
      </c>
      <c r="J22" s="10">
        <v>146194</v>
      </c>
    </row>
    <row r="23" spans="1:10" s="5" customFormat="1" x14ac:dyDescent="0.25">
      <c r="A23" s="21">
        <v>15</v>
      </c>
      <c r="B23" s="10" t="s">
        <v>28</v>
      </c>
      <c r="C23" s="10">
        <v>180358</v>
      </c>
      <c r="D23" s="10">
        <v>271723</v>
      </c>
      <c r="E23" s="10">
        <v>103051</v>
      </c>
      <c r="F23" s="10">
        <v>231584</v>
      </c>
      <c r="G23" s="14">
        <f t="shared" si="0"/>
        <v>57.136916577030128</v>
      </c>
      <c r="H23" s="14">
        <f t="shared" si="1"/>
        <v>85.22797113236642</v>
      </c>
      <c r="I23" s="10">
        <v>128780</v>
      </c>
      <c r="J23" s="10">
        <v>276564</v>
      </c>
    </row>
    <row r="24" spans="1:10" s="5" customFormat="1" x14ac:dyDescent="0.25">
      <c r="A24" s="21">
        <v>16</v>
      </c>
      <c r="B24" s="10" t="s">
        <v>29</v>
      </c>
      <c r="C24" s="10">
        <v>226369</v>
      </c>
      <c r="D24" s="10">
        <v>452117</v>
      </c>
      <c r="E24" s="10">
        <v>112065</v>
      </c>
      <c r="F24" s="10">
        <v>295075</v>
      </c>
      <c r="G24" s="14">
        <f t="shared" si="0"/>
        <v>49.505453485238704</v>
      </c>
      <c r="H24" s="14">
        <f t="shared" si="1"/>
        <v>65.265185781556539</v>
      </c>
      <c r="I24" s="10">
        <v>135777</v>
      </c>
      <c r="J24" s="10">
        <v>319858</v>
      </c>
    </row>
    <row r="25" spans="1:10" s="5" customFormat="1" x14ac:dyDescent="0.25">
      <c r="A25" s="21">
        <v>17</v>
      </c>
      <c r="B25" s="10" t="s">
        <v>30</v>
      </c>
      <c r="C25" s="10">
        <v>65642</v>
      </c>
      <c r="D25" s="10">
        <v>189800</v>
      </c>
      <c r="E25" s="10">
        <v>53149</v>
      </c>
      <c r="F25" s="10">
        <v>152613</v>
      </c>
      <c r="G25" s="14">
        <f t="shared" si="0"/>
        <v>80.967977819079252</v>
      </c>
      <c r="H25" s="14">
        <f t="shared" si="1"/>
        <v>80.4072708113804</v>
      </c>
      <c r="I25" s="10">
        <v>87085</v>
      </c>
      <c r="J25" s="10">
        <v>258802</v>
      </c>
    </row>
    <row r="26" spans="1:10" s="5" customFormat="1" x14ac:dyDescent="0.25">
      <c r="A26" s="21">
        <v>18</v>
      </c>
      <c r="B26" s="10" t="s">
        <v>31</v>
      </c>
      <c r="C26" s="10">
        <v>64278</v>
      </c>
      <c r="D26" s="10">
        <v>144606</v>
      </c>
      <c r="E26" s="10">
        <v>28221</v>
      </c>
      <c r="F26" s="10">
        <v>90677</v>
      </c>
      <c r="G26" s="14">
        <f t="shared" si="0"/>
        <v>43.9046018855596</v>
      </c>
      <c r="H26" s="14">
        <f t="shared" si="1"/>
        <v>62.706250086441784</v>
      </c>
      <c r="I26" s="10">
        <v>63905</v>
      </c>
      <c r="J26" s="10">
        <v>164547</v>
      </c>
    </row>
    <row r="27" spans="1:10" s="5" customFormat="1" x14ac:dyDescent="0.25">
      <c r="A27" s="21">
        <v>19</v>
      </c>
      <c r="B27" s="10" t="s">
        <v>32</v>
      </c>
      <c r="C27" s="10">
        <v>356408</v>
      </c>
      <c r="D27" s="10">
        <v>327543</v>
      </c>
      <c r="E27" s="10">
        <v>113710</v>
      </c>
      <c r="F27" s="10">
        <v>219047</v>
      </c>
      <c r="G27" s="14">
        <f t="shared" si="0"/>
        <v>31.90444658930215</v>
      </c>
      <c r="H27" s="14">
        <f t="shared" si="1"/>
        <v>66.875799513346337</v>
      </c>
      <c r="I27" s="10">
        <v>151196</v>
      </c>
      <c r="J27" s="10">
        <v>297364</v>
      </c>
    </row>
    <row r="28" spans="1:10" s="5" customFormat="1" x14ac:dyDescent="0.25">
      <c r="A28" s="21">
        <v>20</v>
      </c>
      <c r="B28" s="10" t="s">
        <v>33</v>
      </c>
      <c r="C28" s="10">
        <v>43671</v>
      </c>
      <c r="D28" s="10">
        <v>41624</v>
      </c>
      <c r="E28" s="10">
        <v>34166</v>
      </c>
      <c r="F28" s="10">
        <v>39946</v>
      </c>
      <c r="G28" s="14">
        <f t="shared" si="0"/>
        <v>78.234984314533676</v>
      </c>
      <c r="H28" s="14">
        <f t="shared" si="1"/>
        <v>95.96867192004612</v>
      </c>
      <c r="I28" s="10">
        <v>49113</v>
      </c>
      <c r="J28" s="10">
        <v>61395</v>
      </c>
    </row>
    <row r="29" spans="1:10" s="5" customFormat="1" x14ac:dyDescent="0.25">
      <c r="A29" s="21">
        <v>21</v>
      </c>
      <c r="B29" s="10" t="s">
        <v>34</v>
      </c>
      <c r="C29" s="10">
        <v>242745</v>
      </c>
      <c r="D29" s="10">
        <v>194326</v>
      </c>
      <c r="E29" s="10">
        <v>89247</v>
      </c>
      <c r="F29" s="10">
        <v>175572</v>
      </c>
      <c r="G29" s="14">
        <f t="shared" si="0"/>
        <v>36.765741827844032</v>
      </c>
      <c r="H29" s="14">
        <f t="shared" si="1"/>
        <v>90.349207002665622</v>
      </c>
      <c r="I29" s="10">
        <v>98773</v>
      </c>
      <c r="J29" s="10">
        <v>186513</v>
      </c>
    </row>
    <row r="30" spans="1:10" s="5" customFormat="1" x14ac:dyDescent="0.25">
      <c r="A30" s="21">
        <v>22</v>
      </c>
      <c r="B30" s="10" t="s">
        <v>35</v>
      </c>
      <c r="C30" s="10">
        <v>51001</v>
      </c>
      <c r="D30" s="10">
        <v>40245</v>
      </c>
      <c r="E30" s="10">
        <v>9069</v>
      </c>
      <c r="F30" s="10">
        <v>19311</v>
      </c>
      <c r="G30" s="14">
        <f t="shared" si="0"/>
        <v>17.78200427442599</v>
      </c>
      <c r="H30" s="14">
        <f t="shared" si="1"/>
        <v>47.983600447260528</v>
      </c>
      <c r="I30" s="10">
        <v>24643</v>
      </c>
      <c r="J30" s="10">
        <v>44455</v>
      </c>
    </row>
    <row r="31" spans="1:10" s="5" customFormat="1" x14ac:dyDescent="0.25">
      <c r="A31" s="21">
        <v>23</v>
      </c>
      <c r="B31" s="10" t="s">
        <v>36</v>
      </c>
      <c r="C31" s="10">
        <v>18608</v>
      </c>
      <c r="D31" s="10">
        <v>51597</v>
      </c>
      <c r="E31" s="10">
        <v>15014</v>
      </c>
      <c r="F31" s="10">
        <v>24799</v>
      </c>
      <c r="G31" s="14">
        <f t="shared" si="0"/>
        <v>80.685726569217536</v>
      </c>
      <c r="H31" s="14">
        <f t="shared" si="1"/>
        <v>48.062871872395682</v>
      </c>
      <c r="I31" s="10">
        <v>39024</v>
      </c>
      <c r="J31" s="10">
        <v>58114</v>
      </c>
    </row>
    <row r="32" spans="1:10" s="5" customFormat="1" x14ac:dyDescent="0.25">
      <c r="A32" s="21">
        <v>24</v>
      </c>
      <c r="B32" s="10" t="s">
        <v>37</v>
      </c>
      <c r="C32" s="10">
        <v>42526</v>
      </c>
      <c r="D32" s="10">
        <v>51297</v>
      </c>
      <c r="E32" s="10">
        <v>28639</v>
      </c>
      <c r="F32" s="10">
        <v>27057</v>
      </c>
      <c r="G32" s="14">
        <f t="shared" si="0"/>
        <v>67.344683252598415</v>
      </c>
      <c r="H32" s="14">
        <f t="shared" si="1"/>
        <v>52.745774606702142</v>
      </c>
      <c r="I32" s="10">
        <v>48242</v>
      </c>
      <c r="J32" s="10">
        <v>56909</v>
      </c>
    </row>
    <row r="33" spans="1:10" s="5" customFormat="1" x14ac:dyDescent="0.25">
      <c r="A33" s="21">
        <v>25</v>
      </c>
      <c r="B33" s="10" t="s">
        <v>38</v>
      </c>
      <c r="C33" s="10">
        <v>224274</v>
      </c>
      <c r="D33" s="10">
        <v>209270</v>
      </c>
      <c r="E33" s="10">
        <v>83588</v>
      </c>
      <c r="F33" s="10">
        <v>157276</v>
      </c>
      <c r="G33" s="14">
        <f t="shared" si="0"/>
        <v>37.270481642990269</v>
      </c>
      <c r="H33" s="14">
        <f t="shared" si="1"/>
        <v>75.154584985903384</v>
      </c>
      <c r="I33" s="10">
        <v>104381</v>
      </c>
      <c r="J33" s="10">
        <v>223053</v>
      </c>
    </row>
    <row r="34" spans="1:10" s="5" customFormat="1" x14ac:dyDescent="0.25">
      <c r="A34" s="21">
        <v>26</v>
      </c>
      <c r="B34" s="10" t="s">
        <v>39</v>
      </c>
      <c r="C34" s="10">
        <v>69160</v>
      </c>
      <c r="D34" s="10">
        <v>82820</v>
      </c>
      <c r="E34" s="10">
        <v>36398</v>
      </c>
      <c r="F34" s="10">
        <v>94188</v>
      </c>
      <c r="G34" s="14">
        <f t="shared" si="0"/>
        <v>52.628687102371309</v>
      </c>
      <c r="H34" s="14">
        <f t="shared" si="1"/>
        <v>113.72615310311518</v>
      </c>
      <c r="I34" s="10">
        <v>43583</v>
      </c>
      <c r="J34" s="10">
        <v>93319</v>
      </c>
    </row>
    <row r="35" spans="1:10" s="5" customFormat="1" x14ac:dyDescent="0.25">
      <c r="A35" s="21">
        <v>27</v>
      </c>
      <c r="B35" s="10" t="s">
        <v>40</v>
      </c>
      <c r="C35" s="10">
        <v>257734</v>
      </c>
      <c r="D35" s="10">
        <v>515449</v>
      </c>
      <c r="E35" s="10">
        <v>213668</v>
      </c>
      <c r="F35" s="10">
        <v>381317</v>
      </c>
      <c r="G35" s="14">
        <f t="shared" si="0"/>
        <v>82.902527411982902</v>
      </c>
      <c r="H35" s="14">
        <f t="shared" si="1"/>
        <v>73.977638912870134</v>
      </c>
      <c r="I35" s="10">
        <v>239962</v>
      </c>
      <c r="J35" s="10">
        <v>429672</v>
      </c>
    </row>
    <row r="36" spans="1:10" s="5" customFormat="1" x14ac:dyDescent="0.25">
      <c r="A36" s="21">
        <v>28</v>
      </c>
      <c r="B36" s="10" t="s">
        <v>41</v>
      </c>
      <c r="C36" s="10">
        <v>163209</v>
      </c>
      <c r="D36" s="10">
        <v>328286</v>
      </c>
      <c r="E36" s="10">
        <v>82882</v>
      </c>
      <c r="F36" s="10">
        <v>202099</v>
      </c>
      <c r="G36" s="14">
        <f t="shared" si="0"/>
        <v>50.782738697008135</v>
      </c>
      <c r="H36" s="14">
        <f t="shared" si="1"/>
        <v>61.561869833011464</v>
      </c>
      <c r="I36" s="10">
        <v>105890</v>
      </c>
      <c r="J36" s="10">
        <v>255774</v>
      </c>
    </row>
    <row r="37" spans="1:10" s="5" customFormat="1" x14ac:dyDescent="0.25">
      <c r="A37" s="21">
        <v>29</v>
      </c>
      <c r="B37" s="10" t="s">
        <v>42</v>
      </c>
      <c r="C37" s="10">
        <v>72825</v>
      </c>
      <c r="D37" s="10">
        <v>347804</v>
      </c>
      <c r="E37" s="10">
        <v>25046</v>
      </c>
      <c r="F37" s="10">
        <v>82584</v>
      </c>
      <c r="G37" s="14">
        <f t="shared" si="0"/>
        <v>34.392035702025403</v>
      </c>
      <c r="H37" s="14">
        <f t="shared" si="1"/>
        <v>23.744407769893389</v>
      </c>
      <c r="I37" s="10">
        <v>58071</v>
      </c>
      <c r="J37" s="10">
        <v>196652</v>
      </c>
    </row>
    <row r="38" spans="1:10" s="5" customFormat="1" x14ac:dyDescent="0.25">
      <c r="A38" s="21">
        <v>30</v>
      </c>
      <c r="B38" s="10" t="s">
        <v>43</v>
      </c>
      <c r="C38" s="10">
        <v>96335</v>
      </c>
      <c r="D38" s="10">
        <v>266161</v>
      </c>
      <c r="E38" s="10">
        <v>89937</v>
      </c>
      <c r="F38" s="10">
        <v>207453</v>
      </c>
      <c r="G38" s="14">
        <f t="shared" si="0"/>
        <v>93.358592411895984</v>
      </c>
      <c r="H38" s="14">
        <f t="shared" si="1"/>
        <v>77.94267379518412</v>
      </c>
      <c r="I38" s="10">
        <v>128932</v>
      </c>
      <c r="J38" s="10">
        <v>296359</v>
      </c>
    </row>
    <row r="39" spans="1:10" s="5" customFormat="1" x14ac:dyDescent="0.25">
      <c r="A39" s="21">
        <v>31</v>
      </c>
      <c r="B39" s="10" t="s">
        <v>44</v>
      </c>
      <c r="C39" s="10">
        <v>43738</v>
      </c>
      <c r="D39" s="10">
        <v>94207</v>
      </c>
      <c r="E39" s="10">
        <v>4979</v>
      </c>
      <c r="F39" s="10">
        <v>17451</v>
      </c>
      <c r="G39" s="14">
        <f t="shared" si="0"/>
        <v>11.383693813160182</v>
      </c>
      <c r="H39" s="14">
        <f t="shared" si="1"/>
        <v>18.524101181440869</v>
      </c>
      <c r="I39" s="10">
        <v>14271</v>
      </c>
      <c r="J39" s="10">
        <v>31168</v>
      </c>
    </row>
    <row r="40" spans="1:10" s="5" customFormat="1" x14ac:dyDescent="0.25">
      <c r="A40" s="21">
        <v>32</v>
      </c>
      <c r="B40" s="10" t="s">
        <v>45</v>
      </c>
      <c r="C40" s="10">
        <v>59366</v>
      </c>
      <c r="D40" s="10">
        <v>134000</v>
      </c>
      <c r="E40" s="10">
        <v>34840</v>
      </c>
      <c r="F40" s="10">
        <v>83993</v>
      </c>
      <c r="G40" s="14">
        <f t="shared" si="0"/>
        <v>58.686790418758214</v>
      </c>
      <c r="H40" s="14">
        <f t="shared" si="1"/>
        <v>62.681343283582095</v>
      </c>
      <c r="I40" s="10">
        <v>67712</v>
      </c>
      <c r="J40" s="10">
        <v>160306</v>
      </c>
    </row>
    <row r="41" spans="1:10" s="5" customFormat="1" x14ac:dyDescent="0.25">
      <c r="A41" s="21">
        <v>33</v>
      </c>
      <c r="B41" s="10" t="s">
        <v>46</v>
      </c>
      <c r="C41" s="10">
        <v>16779</v>
      </c>
      <c r="D41" s="10">
        <v>23190</v>
      </c>
      <c r="E41" s="10">
        <v>9924</v>
      </c>
      <c r="F41" s="10">
        <v>14099</v>
      </c>
      <c r="G41" s="14">
        <f t="shared" si="0"/>
        <v>59.145360271768276</v>
      </c>
      <c r="H41" s="14">
        <f t="shared" si="1"/>
        <v>60.797757654161281</v>
      </c>
      <c r="I41" s="10">
        <v>23546</v>
      </c>
      <c r="J41" s="10">
        <v>34527</v>
      </c>
    </row>
    <row r="42" spans="1:10" s="5" customFormat="1" ht="18.75" x14ac:dyDescent="0.4">
      <c r="A42" s="49" t="s">
        <v>47</v>
      </c>
      <c r="B42" s="50"/>
      <c r="C42" s="51">
        <f>SUM(C9:C41)</f>
        <v>3742519</v>
      </c>
      <c r="D42" s="51">
        <f>SUM(D9:D41)</f>
        <v>6491997</v>
      </c>
      <c r="E42" s="51">
        <f>SUM(E9:E41)</f>
        <v>1962921</v>
      </c>
      <c r="F42" s="51">
        <f>SUM(F9:F41)</f>
        <v>4256592</v>
      </c>
      <c r="G42" s="52">
        <f t="shared" si="0"/>
        <v>52.449192642709363</v>
      </c>
      <c r="H42" s="52">
        <f t="shared" si="1"/>
        <v>65.566758579832978</v>
      </c>
      <c r="I42" s="51">
        <f>SUM(I9:I41)</f>
        <v>2697630</v>
      </c>
      <c r="J42" s="51">
        <f>SUM(J9:J41)</f>
        <v>5851162</v>
      </c>
    </row>
    <row r="43" spans="1:10" s="5" customFormat="1" x14ac:dyDescent="0.25">
      <c r="A43" s="10"/>
      <c r="B43" s="10" t="s">
        <v>48</v>
      </c>
      <c r="C43" s="10"/>
      <c r="D43" s="10"/>
      <c r="E43" s="10"/>
      <c r="F43" s="10"/>
      <c r="G43" s="10"/>
      <c r="H43" s="10"/>
      <c r="I43" s="10"/>
      <c r="J43" s="10"/>
    </row>
  </sheetData>
  <mergeCells count="10">
    <mergeCell ref="A42:B42"/>
    <mergeCell ref="A1:J1"/>
    <mergeCell ref="A3:J3"/>
    <mergeCell ref="A4:J4"/>
    <mergeCell ref="C6:D7"/>
    <mergeCell ref="E6:F7"/>
    <mergeCell ref="G6:H7"/>
    <mergeCell ref="I6:J7"/>
    <mergeCell ref="A6:A8"/>
    <mergeCell ref="B6:B8"/>
  </mergeCells>
  <printOptions horizontalCentered="1" verticalCentered="1"/>
  <pageMargins left="0.78740157480314965" right="0.78740157480314965" top="0.59055118110236227" bottom="0.59055118110236227" header="0" footer="0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view="pageBreakPreview" topLeftCell="A26" zoomScale="90" zoomScaleSheetLayoutView="90" workbookViewId="0">
      <selection activeCell="M10" sqref="M10"/>
    </sheetView>
  </sheetViews>
  <sheetFormatPr defaultRowHeight="15" x14ac:dyDescent="0.25"/>
  <cols>
    <col min="1" max="1" width="6.42578125" style="1" customWidth="1"/>
    <col min="2" max="2" width="19" style="1" customWidth="1"/>
    <col min="3" max="3" width="13.5703125" style="1" customWidth="1"/>
    <col min="4" max="4" width="14.140625" style="4" customWidth="1"/>
    <col min="5" max="5" width="13" style="1" customWidth="1"/>
    <col min="6" max="6" width="13.140625" style="4" customWidth="1"/>
    <col min="7" max="7" width="9.85546875" style="4" customWidth="1"/>
    <col min="8" max="8" width="11" style="4" customWidth="1"/>
    <col min="9" max="9" width="12.140625" style="1" customWidth="1"/>
    <col min="10" max="10" width="13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28" t="s">
        <v>51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ht="19.5" x14ac:dyDescent="0.25">
      <c r="A3" s="29" t="s">
        <v>52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9.5" x14ac:dyDescent="0.25">
      <c r="A4" s="29" t="s">
        <v>98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19.5" x14ac:dyDescent="0.4">
      <c r="A5" s="9" t="s">
        <v>54</v>
      </c>
      <c r="B5" s="8"/>
      <c r="C5" s="11"/>
      <c r="D5" s="12"/>
      <c r="E5" s="13"/>
      <c r="F5" s="12"/>
      <c r="G5" s="12"/>
      <c r="H5" s="12"/>
      <c r="I5" s="15" t="s">
        <v>4</v>
      </c>
      <c r="J5" s="12"/>
    </row>
    <row r="6" spans="1:10" ht="17.25" customHeight="1" x14ac:dyDescent="0.25">
      <c r="A6" s="36" t="s">
        <v>5</v>
      </c>
      <c r="B6" s="33" t="s">
        <v>6</v>
      </c>
      <c r="C6" s="24" t="str">
        <f>ACP!C6</f>
        <v>Target 2021 - 22</v>
      </c>
      <c r="D6" s="25"/>
      <c r="E6" s="26" t="s">
        <v>8</v>
      </c>
      <c r="F6" s="27"/>
      <c r="G6" s="30" t="s">
        <v>9</v>
      </c>
      <c r="H6" s="31"/>
      <c r="I6" s="26" t="s">
        <v>10</v>
      </c>
      <c r="J6" s="32"/>
    </row>
    <row r="7" spans="1:10" ht="24" customHeight="1" x14ac:dyDescent="0.25">
      <c r="A7" s="37"/>
      <c r="B7" s="34"/>
      <c r="C7" s="25"/>
      <c r="D7" s="25"/>
      <c r="E7" s="27"/>
      <c r="F7" s="27"/>
      <c r="G7" s="31"/>
      <c r="H7" s="31"/>
      <c r="I7" s="27"/>
      <c r="J7" s="27"/>
    </row>
    <row r="8" spans="1:10" ht="15.75" x14ac:dyDescent="0.25">
      <c r="A8" s="38"/>
      <c r="B8" s="35"/>
      <c r="C8" s="6" t="s">
        <v>12</v>
      </c>
      <c r="D8" s="7" t="s">
        <v>13</v>
      </c>
      <c r="E8" s="6" t="s">
        <v>12</v>
      </c>
      <c r="F8" s="7" t="s">
        <v>13</v>
      </c>
      <c r="G8" s="7" t="s">
        <v>12</v>
      </c>
      <c r="H8" s="7" t="s">
        <v>13</v>
      </c>
      <c r="I8" s="6" t="s">
        <v>12</v>
      </c>
      <c r="J8" s="7" t="s">
        <v>13</v>
      </c>
    </row>
    <row r="9" spans="1:10" s="5" customFormat="1" x14ac:dyDescent="0.25">
      <c r="A9" s="21">
        <v>1</v>
      </c>
      <c r="B9" s="10" t="s">
        <v>14</v>
      </c>
      <c r="C9" s="10">
        <v>32864</v>
      </c>
      <c r="D9" s="10">
        <v>136654</v>
      </c>
      <c r="E9" s="10">
        <v>19360</v>
      </c>
      <c r="F9" s="10">
        <v>52068</v>
      </c>
      <c r="G9" s="14">
        <f t="shared" ref="G9:G42" si="0">(E9/C9)*100</f>
        <v>58.909444985394352</v>
      </c>
      <c r="H9" s="14">
        <f t="shared" ref="H9:H42" si="1">(F9/D9)*100</f>
        <v>38.102067996546026</v>
      </c>
      <c r="I9" s="10">
        <v>80435</v>
      </c>
      <c r="J9" s="10">
        <v>154021</v>
      </c>
    </row>
    <row r="10" spans="1:10" s="5" customFormat="1" x14ac:dyDescent="0.25">
      <c r="A10" s="21">
        <v>2</v>
      </c>
      <c r="B10" s="10" t="s">
        <v>15</v>
      </c>
      <c r="C10" s="10">
        <v>14802</v>
      </c>
      <c r="D10" s="10">
        <v>46257</v>
      </c>
      <c r="E10" s="10">
        <v>8553</v>
      </c>
      <c r="F10" s="10">
        <v>17563</v>
      </c>
      <c r="G10" s="14">
        <f t="shared" si="0"/>
        <v>57.782732063234697</v>
      </c>
      <c r="H10" s="14">
        <f t="shared" si="1"/>
        <v>37.968307499405498</v>
      </c>
      <c r="I10" s="10">
        <v>53518</v>
      </c>
      <c r="J10" s="10">
        <v>89088</v>
      </c>
    </row>
    <row r="11" spans="1:10" s="5" customFormat="1" x14ac:dyDescent="0.25">
      <c r="A11" s="21">
        <v>3</v>
      </c>
      <c r="B11" s="10" t="s">
        <v>16</v>
      </c>
      <c r="C11" s="10">
        <v>48517</v>
      </c>
      <c r="D11" s="10">
        <v>101271</v>
      </c>
      <c r="E11" s="10">
        <v>30570</v>
      </c>
      <c r="F11" s="10">
        <v>43025</v>
      </c>
      <c r="G11" s="14">
        <f t="shared" si="0"/>
        <v>63.008842261475365</v>
      </c>
      <c r="H11" s="14">
        <f t="shared" si="1"/>
        <v>42.485015453584936</v>
      </c>
      <c r="I11" s="10">
        <v>126121</v>
      </c>
      <c r="J11" s="10">
        <v>95691</v>
      </c>
    </row>
    <row r="12" spans="1:10" s="5" customFormat="1" x14ac:dyDescent="0.25">
      <c r="A12" s="21">
        <v>4</v>
      </c>
      <c r="B12" s="10" t="s">
        <v>17</v>
      </c>
      <c r="C12" s="10">
        <v>31887</v>
      </c>
      <c r="D12" s="10">
        <v>39786</v>
      </c>
      <c r="E12" s="10">
        <v>14995</v>
      </c>
      <c r="F12" s="10">
        <v>15073</v>
      </c>
      <c r="G12" s="14">
        <f t="shared" si="0"/>
        <v>47.025433562266755</v>
      </c>
      <c r="H12" s="14">
        <f t="shared" si="1"/>
        <v>37.885185743728947</v>
      </c>
      <c r="I12" s="10">
        <v>54475</v>
      </c>
      <c r="J12" s="10">
        <v>45788</v>
      </c>
    </row>
    <row r="13" spans="1:10" s="5" customFormat="1" x14ac:dyDescent="0.25">
      <c r="A13" s="21">
        <v>5</v>
      </c>
      <c r="B13" s="10" t="s">
        <v>18</v>
      </c>
      <c r="C13" s="10">
        <v>47032</v>
      </c>
      <c r="D13" s="10">
        <v>63963</v>
      </c>
      <c r="E13" s="10">
        <v>19607</v>
      </c>
      <c r="F13" s="10">
        <v>33005</v>
      </c>
      <c r="G13" s="14">
        <f t="shared" si="0"/>
        <v>41.68863752338833</v>
      </c>
      <c r="H13" s="14">
        <f t="shared" si="1"/>
        <v>51.600143833153545</v>
      </c>
      <c r="I13" s="10">
        <v>68942</v>
      </c>
      <c r="J13" s="10">
        <v>123705</v>
      </c>
    </row>
    <row r="14" spans="1:10" s="5" customFormat="1" x14ac:dyDescent="0.25">
      <c r="A14" s="21">
        <v>6</v>
      </c>
      <c r="B14" s="10" t="s">
        <v>19</v>
      </c>
      <c r="C14" s="10">
        <v>16990</v>
      </c>
      <c r="D14" s="10">
        <v>59543</v>
      </c>
      <c r="E14" s="10">
        <v>9527</v>
      </c>
      <c r="F14" s="10">
        <v>16238</v>
      </c>
      <c r="G14" s="14">
        <f t="shared" si="0"/>
        <v>56.074161271336074</v>
      </c>
      <c r="H14" s="14">
        <f t="shared" si="1"/>
        <v>27.271047814184708</v>
      </c>
      <c r="I14" s="10">
        <v>36343</v>
      </c>
      <c r="J14" s="10">
        <v>56951</v>
      </c>
    </row>
    <row r="15" spans="1:10" s="5" customFormat="1" x14ac:dyDescent="0.25">
      <c r="A15" s="21">
        <v>7</v>
      </c>
      <c r="B15" s="10" t="s">
        <v>20</v>
      </c>
      <c r="C15" s="10">
        <v>217750</v>
      </c>
      <c r="D15" s="10">
        <v>43550</v>
      </c>
      <c r="E15" s="10">
        <v>8435</v>
      </c>
      <c r="F15" s="10">
        <v>13492</v>
      </c>
      <c r="G15" s="14">
        <f t="shared" si="0"/>
        <v>3.8737083811710677</v>
      </c>
      <c r="H15" s="14">
        <f t="shared" si="1"/>
        <v>30.980482204362801</v>
      </c>
      <c r="I15" s="10">
        <v>27319</v>
      </c>
      <c r="J15" s="10">
        <v>40878</v>
      </c>
    </row>
    <row r="16" spans="1:10" s="5" customFormat="1" x14ac:dyDescent="0.25">
      <c r="A16" s="21">
        <v>8</v>
      </c>
      <c r="B16" s="10" t="s">
        <v>21</v>
      </c>
      <c r="C16" s="10">
        <v>14782</v>
      </c>
      <c r="D16" s="10">
        <v>36083</v>
      </c>
      <c r="E16" s="10">
        <v>3453</v>
      </c>
      <c r="F16" s="10">
        <v>5257</v>
      </c>
      <c r="G16" s="14">
        <f t="shared" si="0"/>
        <v>23.359491273170072</v>
      </c>
      <c r="H16" s="14">
        <f t="shared" si="1"/>
        <v>14.569187706121998</v>
      </c>
      <c r="I16" s="10">
        <v>11125</v>
      </c>
      <c r="J16" s="10">
        <v>15039</v>
      </c>
    </row>
    <row r="17" spans="1:10" s="5" customFormat="1" x14ac:dyDescent="0.25">
      <c r="A17" s="21">
        <v>9</v>
      </c>
      <c r="B17" s="10" t="s">
        <v>22</v>
      </c>
      <c r="C17" s="10">
        <v>26650</v>
      </c>
      <c r="D17" s="10">
        <v>28233</v>
      </c>
      <c r="E17" s="10">
        <v>10956</v>
      </c>
      <c r="F17" s="10">
        <v>7455</v>
      </c>
      <c r="G17" s="14">
        <f t="shared" si="0"/>
        <v>41.110694183864915</v>
      </c>
      <c r="H17" s="14">
        <f t="shared" si="1"/>
        <v>26.405270428222295</v>
      </c>
      <c r="I17" s="10">
        <v>37559</v>
      </c>
      <c r="J17" s="10">
        <v>22609</v>
      </c>
    </row>
    <row r="18" spans="1:10" s="5" customFormat="1" x14ac:dyDescent="0.25">
      <c r="A18" s="21">
        <v>10</v>
      </c>
      <c r="B18" s="10" t="s">
        <v>23</v>
      </c>
      <c r="C18" s="10">
        <v>2667</v>
      </c>
      <c r="D18" s="10">
        <v>3062</v>
      </c>
      <c r="E18" s="10">
        <v>204</v>
      </c>
      <c r="F18" s="10">
        <v>162</v>
      </c>
      <c r="G18" s="14">
        <f t="shared" si="0"/>
        <v>7.6490438695163103</v>
      </c>
      <c r="H18" s="14">
        <f t="shared" si="1"/>
        <v>5.2906596995427826</v>
      </c>
      <c r="I18" s="10">
        <v>1608</v>
      </c>
      <c r="J18" s="10">
        <v>1200</v>
      </c>
    </row>
    <row r="19" spans="1:10" s="5" customFormat="1" x14ac:dyDescent="0.25">
      <c r="A19" s="21">
        <v>11</v>
      </c>
      <c r="B19" s="10" t="s">
        <v>24</v>
      </c>
      <c r="C19" s="10">
        <v>17419</v>
      </c>
      <c r="D19" s="10">
        <v>38184</v>
      </c>
      <c r="E19" s="10">
        <v>4916</v>
      </c>
      <c r="F19" s="10">
        <v>8081</v>
      </c>
      <c r="G19" s="14">
        <f t="shared" si="0"/>
        <v>28.222056375222458</v>
      </c>
      <c r="H19" s="14">
        <f t="shared" si="1"/>
        <v>21.163314477267967</v>
      </c>
      <c r="I19" s="10">
        <v>11581</v>
      </c>
      <c r="J19" s="10">
        <v>14712</v>
      </c>
    </row>
    <row r="20" spans="1:10" s="5" customFormat="1" x14ac:dyDescent="0.25">
      <c r="A20" s="21">
        <v>12</v>
      </c>
      <c r="B20" s="10" t="s">
        <v>25</v>
      </c>
      <c r="C20" s="10">
        <v>9980</v>
      </c>
      <c r="D20" s="10">
        <v>18293</v>
      </c>
      <c r="E20" s="10">
        <v>23388</v>
      </c>
      <c r="F20" s="10">
        <v>11662</v>
      </c>
      <c r="G20" s="14">
        <f t="shared" si="0"/>
        <v>234.34869739478955</v>
      </c>
      <c r="H20" s="14">
        <f t="shared" si="1"/>
        <v>63.751161646531465</v>
      </c>
      <c r="I20" s="10">
        <v>94489</v>
      </c>
      <c r="J20" s="10">
        <v>33940</v>
      </c>
    </row>
    <row r="21" spans="1:10" s="5" customFormat="1" x14ac:dyDescent="0.25">
      <c r="A21" s="21">
        <v>13</v>
      </c>
      <c r="B21" s="10" t="s">
        <v>26</v>
      </c>
      <c r="C21" s="10">
        <v>3782</v>
      </c>
      <c r="D21" s="10">
        <v>32045</v>
      </c>
      <c r="E21" s="10">
        <v>11122</v>
      </c>
      <c r="F21" s="10">
        <v>13278</v>
      </c>
      <c r="G21" s="14">
        <f t="shared" si="0"/>
        <v>294.07720782654678</v>
      </c>
      <c r="H21" s="14">
        <f t="shared" si="1"/>
        <v>41.435481354345448</v>
      </c>
      <c r="I21" s="10">
        <v>56097</v>
      </c>
      <c r="J21" s="10">
        <v>48192</v>
      </c>
    </row>
    <row r="22" spans="1:10" s="5" customFormat="1" x14ac:dyDescent="0.25">
      <c r="A22" s="21">
        <v>14</v>
      </c>
      <c r="B22" s="10" t="s">
        <v>27</v>
      </c>
      <c r="C22" s="10">
        <v>32200</v>
      </c>
      <c r="D22" s="10">
        <v>44827</v>
      </c>
      <c r="E22" s="10">
        <v>4485</v>
      </c>
      <c r="F22" s="10">
        <v>15104</v>
      </c>
      <c r="G22" s="14">
        <f t="shared" si="0"/>
        <v>13.928571428571429</v>
      </c>
      <c r="H22" s="14">
        <f t="shared" si="1"/>
        <v>33.693979075110981</v>
      </c>
      <c r="I22" s="10">
        <v>11530</v>
      </c>
      <c r="J22" s="10">
        <v>24986</v>
      </c>
    </row>
    <row r="23" spans="1:10" s="5" customFormat="1" x14ac:dyDescent="0.25">
      <c r="A23" s="21">
        <v>15</v>
      </c>
      <c r="B23" s="10" t="s">
        <v>28</v>
      </c>
      <c r="C23" s="10">
        <v>8160</v>
      </c>
      <c r="D23" s="10">
        <v>34996</v>
      </c>
      <c r="E23" s="10">
        <v>10122</v>
      </c>
      <c r="F23" s="10">
        <v>20757</v>
      </c>
      <c r="G23" s="14">
        <f t="shared" si="0"/>
        <v>124.04411764705883</v>
      </c>
      <c r="H23" s="14">
        <f t="shared" si="1"/>
        <v>59.312492856326436</v>
      </c>
      <c r="I23" s="10">
        <v>15410</v>
      </c>
      <c r="J23" s="10">
        <v>32304</v>
      </c>
    </row>
    <row r="24" spans="1:10" s="5" customFormat="1" x14ac:dyDescent="0.25">
      <c r="A24" s="21">
        <v>16</v>
      </c>
      <c r="B24" s="10" t="s">
        <v>29</v>
      </c>
      <c r="C24" s="10">
        <v>16250</v>
      </c>
      <c r="D24" s="10">
        <v>55960</v>
      </c>
      <c r="E24" s="10">
        <v>8308</v>
      </c>
      <c r="F24" s="10">
        <v>18475</v>
      </c>
      <c r="G24" s="14">
        <f t="shared" si="0"/>
        <v>51.126153846153841</v>
      </c>
      <c r="H24" s="14">
        <f t="shared" si="1"/>
        <v>33.014653323802719</v>
      </c>
      <c r="I24" s="10">
        <v>16202</v>
      </c>
      <c r="J24" s="10">
        <v>31670</v>
      </c>
    </row>
    <row r="25" spans="1:10" s="5" customFormat="1" x14ac:dyDescent="0.25">
      <c r="A25" s="21">
        <v>17</v>
      </c>
      <c r="B25" s="10" t="s">
        <v>30</v>
      </c>
      <c r="C25" s="10">
        <v>12582</v>
      </c>
      <c r="D25" s="10">
        <v>77105</v>
      </c>
      <c r="E25" s="10">
        <v>9329</v>
      </c>
      <c r="F25" s="10">
        <v>23418</v>
      </c>
      <c r="G25" s="14">
        <f t="shared" si="0"/>
        <v>74.145604832300123</v>
      </c>
      <c r="H25" s="14">
        <f t="shared" si="1"/>
        <v>30.371571234031514</v>
      </c>
      <c r="I25" s="10">
        <v>28489</v>
      </c>
      <c r="J25" s="10">
        <v>61156</v>
      </c>
    </row>
    <row r="26" spans="1:10" s="5" customFormat="1" x14ac:dyDescent="0.25">
      <c r="A26" s="21">
        <v>18</v>
      </c>
      <c r="B26" s="10" t="s">
        <v>31</v>
      </c>
      <c r="C26" s="10">
        <v>51058</v>
      </c>
      <c r="D26" s="10">
        <v>78831</v>
      </c>
      <c r="E26" s="10">
        <v>24128</v>
      </c>
      <c r="F26" s="10">
        <v>23200</v>
      </c>
      <c r="G26" s="14">
        <f t="shared" si="0"/>
        <v>47.256061733714603</v>
      </c>
      <c r="H26" s="14">
        <f t="shared" si="1"/>
        <v>29.430046555289163</v>
      </c>
      <c r="I26" s="10">
        <v>152148</v>
      </c>
      <c r="J26" s="10">
        <v>70659</v>
      </c>
    </row>
    <row r="27" spans="1:10" s="5" customFormat="1" x14ac:dyDescent="0.25">
      <c r="A27" s="21">
        <v>19</v>
      </c>
      <c r="B27" s="10" t="s">
        <v>32</v>
      </c>
      <c r="C27" s="10">
        <v>41141</v>
      </c>
      <c r="D27" s="10">
        <v>72648</v>
      </c>
      <c r="E27" s="10">
        <v>24460</v>
      </c>
      <c r="F27" s="10">
        <v>34316</v>
      </c>
      <c r="G27" s="14">
        <f t="shared" si="0"/>
        <v>59.454072579665052</v>
      </c>
      <c r="H27" s="14">
        <f t="shared" si="1"/>
        <v>47.235987226076425</v>
      </c>
      <c r="I27" s="10">
        <v>93455</v>
      </c>
      <c r="J27" s="10">
        <v>74330</v>
      </c>
    </row>
    <row r="28" spans="1:10" s="5" customFormat="1" x14ac:dyDescent="0.25">
      <c r="A28" s="21">
        <v>20</v>
      </c>
      <c r="B28" s="10" t="s">
        <v>33</v>
      </c>
      <c r="C28" s="10">
        <v>3712</v>
      </c>
      <c r="D28" s="10">
        <v>13997</v>
      </c>
      <c r="E28" s="10">
        <v>9301</v>
      </c>
      <c r="F28" s="10">
        <v>6189</v>
      </c>
      <c r="G28" s="14">
        <f t="shared" si="0"/>
        <v>250.5657327586207</v>
      </c>
      <c r="H28" s="14">
        <f t="shared" si="1"/>
        <v>44.21661784668143</v>
      </c>
      <c r="I28" s="10">
        <v>45510</v>
      </c>
      <c r="J28" s="10">
        <v>22619</v>
      </c>
    </row>
    <row r="29" spans="1:10" s="5" customFormat="1" x14ac:dyDescent="0.25">
      <c r="A29" s="21">
        <v>21</v>
      </c>
      <c r="B29" s="10" t="s">
        <v>34</v>
      </c>
      <c r="C29" s="10">
        <v>13397</v>
      </c>
      <c r="D29" s="10">
        <v>22209</v>
      </c>
      <c r="E29" s="10">
        <v>3306</v>
      </c>
      <c r="F29" s="10">
        <v>10664</v>
      </c>
      <c r="G29" s="14">
        <f t="shared" si="0"/>
        <v>24.677166529820109</v>
      </c>
      <c r="H29" s="14">
        <f t="shared" si="1"/>
        <v>48.016569859066145</v>
      </c>
      <c r="I29" s="10">
        <v>16054</v>
      </c>
      <c r="J29" s="10">
        <v>36990</v>
      </c>
    </row>
    <row r="30" spans="1:10" s="5" customFormat="1" x14ac:dyDescent="0.25">
      <c r="A30" s="21">
        <v>22</v>
      </c>
      <c r="B30" s="10" t="s">
        <v>35</v>
      </c>
      <c r="C30" s="10">
        <v>17883</v>
      </c>
      <c r="D30" s="10">
        <v>26522</v>
      </c>
      <c r="E30" s="10">
        <v>5330</v>
      </c>
      <c r="F30" s="10">
        <v>5089</v>
      </c>
      <c r="G30" s="14">
        <f t="shared" si="0"/>
        <v>29.804842587932672</v>
      </c>
      <c r="H30" s="14">
        <f t="shared" si="1"/>
        <v>19.187844053992912</v>
      </c>
      <c r="I30" s="10">
        <v>20769</v>
      </c>
      <c r="J30" s="10">
        <v>15093</v>
      </c>
    </row>
    <row r="31" spans="1:10" s="5" customFormat="1" x14ac:dyDescent="0.25">
      <c r="A31" s="21">
        <v>23</v>
      </c>
      <c r="B31" s="10" t="s">
        <v>36</v>
      </c>
      <c r="C31" s="10">
        <v>17215</v>
      </c>
      <c r="D31" s="10">
        <v>38856</v>
      </c>
      <c r="E31" s="10">
        <v>12385</v>
      </c>
      <c r="F31" s="10">
        <v>15189</v>
      </c>
      <c r="G31" s="14">
        <f t="shared" si="0"/>
        <v>71.943072901539352</v>
      </c>
      <c r="H31" s="14">
        <f t="shared" si="1"/>
        <v>39.090487955528104</v>
      </c>
      <c r="I31" s="10">
        <v>44479</v>
      </c>
      <c r="J31" s="10">
        <v>48058</v>
      </c>
    </row>
    <row r="32" spans="1:10" s="5" customFormat="1" x14ac:dyDescent="0.25">
      <c r="A32" s="21">
        <v>24</v>
      </c>
      <c r="B32" s="10" t="s">
        <v>37</v>
      </c>
      <c r="C32" s="10">
        <v>4661</v>
      </c>
      <c r="D32" s="10">
        <v>8045</v>
      </c>
      <c r="E32" s="10">
        <v>18744</v>
      </c>
      <c r="F32" s="10">
        <v>11880</v>
      </c>
      <c r="G32" s="14">
        <f t="shared" si="0"/>
        <v>402.14546234713583</v>
      </c>
      <c r="H32" s="14">
        <f t="shared" si="1"/>
        <v>147.66935985083902</v>
      </c>
      <c r="I32" s="10">
        <v>87247</v>
      </c>
      <c r="J32" s="10">
        <v>40883</v>
      </c>
    </row>
    <row r="33" spans="1:10" s="5" customFormat="1" x14ac:dyDescent="0.25">
      <c r="A33" s="21">
        <v>25</v>
      </c>
      <c r="B33" s="10" t="s">
        <v>38</v>
      </c>
      <c r="C33" s="10">
        <v>24343</v>
      </c>
      <c r="D33" s="10">
        <v>45385</v>
      </c>
      <c r="E33" s="10">
        <v>6847</v>
      </c>
      <c r="F33" s="10">
        <v>11117</v>
      </c>
      <c r="G33" s="14">
        <f t="shared" si="0"/>
        <v>28.127182352216245</v>
      </c>
      <c r="H33" s="14">
        <f t="shared" si="1"/>
        <v>24.49487716205795</v>
      </c>
      <c r="I33" s="10">
        <v>26254</v>
      </c>
      <c r="J33" s="10">
        <v>35395</v>
      </c>
    </row>
    <row r="34" spans="1:10" s="5" customFormat="1" x14ac:dyDescent="0.25">
      <c r="A34" s="21">
        <v>26</v>
      </c>
      <c r="B34" s="10" t="s">
        <v>39</v>
      </c>
      <c r="C34" s="10">
        <v>6207</v>
      </c>
      <c r="D34" s="10">
        <v>55393</v>
      </c>
      <c r="E34" s="10">
        <v>2238</v>
      </c>
      <c r="F34" s="10">
        <v>6703</v>
      </c>
      <c r="G34" s="14">
        <f t="shared" si="0"/>
        <v>36.056065732237798</v>
      </c>
      <c r="H34" s="14">
        <f t="shared" si="1"/>
        <v>12.100806961168379</v>
      </c>
      <c r="I34" s="10">
        <v>5450</v>
      </c>
      <c r="J34" s="10">
        <v>12476</v>
      </c>
    </row>
    <row r="35" spans="1:10" s="5" customFormat="1" x14ac:dyDescent="0.25">
      <c r="A35" s="21">
        <v>27</v>
      </c>
      <c r="B35" s="10" t="s">
        <v>40</v>
      </c>
      <c r="C35" s="10">
        <v>101214</v>
      </c>
      <c r="D35" s="10">
        <v>202287</v>
      </c>
      <c r="E35" s="10">
        <v>16069</v>
      </c>
      <c r="F35" s="10">
        <v>38713</v>
      </c>
      <c r="G35" s="14">
        <f t="shared" si="0"/>
        <v>15.876262177169167</v>
      </c>
      <c r="H35" s="14">
        <f t="shared" si="1"/>
        <v>19.137660848200824</v>
      </c>
      <c r="I35" s="10">
        <v>68001</v>
      </c>
      <c r="J35" s="10">
        <v>144571</v>
      </c>
    </row>
    <row r="36" spans="1:10" s="5" customFormat="1" x14ac:dyDescent="0.25">
      <c r="A36" s="21">
        <v>28</v>
      </c>
      <c r="B36" s="10" t="s">
        <v>41</v>
      </c>
      <c r="C36" s="10">
        <v>41332</v>
      </c>
      <c r="D36" s="10">
        <v>53476</v>
      </c>
      <c r="E36" s="10">
        <v>26828</v>
      </c>
      <c r="F36" s="10">
        <v>29232</v>
      </c>
      <c r="G36" s="14">
        <f t="shared" si="0"/>
        <v>64.908545436949581</v>
      </c>
      <c r="H36" s="14">
        <f t="shared" si="1"/>
        <v>54.663774403470711</v>
      </c>
      <c r="I36" s="10">
        <v>101187</v>
      </c>
      <c r="J36" s="10">
        <v>110420</v>
      </c>
    </row>
    <row r="37" spans="1:10" s="5" customFormat="1" x14ac:dyDescent="0.25">
      <c r="A37" s="21">
        <v>29</v>
      </c>
      <c r="B37" s="10" t="s">
        <v>42</v>
      </c>
      <c r="C37" s="10">
        <v>71901</v>
      </c>
      <c r="D37" s="10">
        <v>122251</v>
      </c>
      <c r="E37" s="10">
        <v>14872</v>
      </c>
      <c r="F37" s="10">
        <v>63406</v>
      </c>
      <c r="G37" s="14">
        <f t="shared" si="0"/>
        <v>20.683996050124478</v>
      </c>
      <c r="H37" s="14">
        <f t="shared" si="1"/>
        <v>51.865424413706229</v>
      </c>
      <c r="I37" s="10">
        <v>68447</v>
      </c>
      <c r="J37" s="10">
        <v>183239</v>
      </c>
    </row>
    <row r="38" spans="1:10" s="5" customFormat="1" x14ac:dyDescent="0.25">
      <c r="A38" s="21">
        <v>30</v>
      </c>
      <c r="B38" s="10" t="s">
        <v>43</v>
      </c>
      <c r="C38" s="10">
        <v>65854</v>
      </c>
      <c r="D38" s="10">
        <v>151490</v>
      </c>
      <c r="E38" s="10">
        <v>9002</v>
      </c>
      <c r="F38" s="10">
        <v>12970</v>
      </c>
      <c r="G38" s="14">
        <f t="shared" si="0"/>
        <v>13.669632824126095</v>
      </c>
      <c r="H38" s="14">
        <f t="shared" si="1"/>
        <v>8.5616212291240341</v>
      </c>
      <c r="I38" s="10">
        <v>35219</v>
      </c>
      <c r="J38" s="10">
        <v>51312</v>
      </c>
    </row>
    <row r="39" spans="1:10" s="5" customFormat="1" x14ac:dyDescent="0.25">
      <c r="A39" s="21">
        <v>31</v>
      </c>
      <c r="B39" s="10" t="s">
        <v>44</v>
      </c>
      <c r="C39" s="10">
        <v>3283</v>
      </c>
      <c r="D39" s="10">
        <v>13186</v>
      </c>
      <c r="E39" s="10">
        <v>3027</v>
      </c>
      <c r="F39" s="10">
        <v>4892</v>
      </c>
      <c r="G39" s="14">
        <f t="shared" si="0"/>
        <v>92.20225403594273</v>
      </c>
      <c r="H39" s="14">
        <f t="shared" si="1"/>
        <v>37.099954497193991</v>
      </c>
      <c r="I39" s="10">
        <v>19320</v>
      </c>
      <c r="J39" s="10">
        <v>21473</v>
      </c>
    </row>
    <row r="40" spans="1:10" s="5" customFormat="1" x14ac:dyDescent="0.25">
      <c r="A40" s="21">
        <v>32</v>
      </c>
      <c r="B40" s="10" t="s">
        <v>45</v>
      </c>
      <c r="C40" s="10">
        <v>39094</v>
      </c>
      <c r="D40" s="10">
        <v>61515</v>
      </c>
      <c r="E40" s="10">
        <v>27176</v>
      </c>
      <c r="F40" s="10">
        <v>39489</v>
      </c>
      <c r="G40" s="14">
        <f t="shared" si="0"/>
        <v>69.514503504374076</v>
      </c>
      <c r="H40" s="14">
        <f t="shared" si="1"/>
        <v>64.194099000243838</v>
      </c>
      <c r="I40" s="10">
        <v>110897</v>
      </c>
      <c r="J40" s="10">
        <v>100615</v>
      </c>
    </row>
    <row r="41" spans="1:10" s="5" customFormat="1" x14ac:dyDescent="0.25">
      <c r="A41" s="21">
        <v>33</v>
      </c>
      <c r="B41" s="10" t="s">
        <v>46</v>
      </c>
      <c r="C41" s="10">
        <v>16925</v>
      </c>
      <c r="D41" s="10">
        <v>30320</v>
      </c>
      <c r="E41" s="10">
        <v>7648</v>
      </c>
      <c r="F41" s="10">
        <v>11625</v>
      </c>
      <c r="G41" s="14">
        <f t="shared" si="0"/>
        <v>45.187592319054652</v>
      </c>
      <c r="H41" s="14">
        <f t="shared" si="1"/>
        <v>38.341029023746707</v>
      </c>
      <c r="I41" s="10">
        <v>32864</v>
      </c>
      <c r="J41" s="10">
        <v>44489</v>
      </c>
    </row>
    <row r="42" spans="1:10" s="5" customFormat="1" ht="18.75" x14ac:dyDescent="0.4">
      <c r="A42" s="49" t="s">
        <v>47</v>
      </c>
      <c r="B42" s="50"/>
      <c r="C42" s="51">
        <f>SUM(C9:C41)</f>
        <v>1073534</v>
      </c>
      <c r="D42" s="51">
        <f>SUM(D9:D41)</f>
        <v>1856223</v>
      </c>
      <c r="E42" s="51">
        <f>SUM(E9:E41)</f>
        <v>408691</v>
      </c>
      <c r="F42" s="51">
        <f>SUM(F9:F41)</f>
        <v>638787</v>
      </c>
      <c r="G42" s="52">
        <f t="shared" si="0"/>
        <v>38.069683866556623</v>
      </c>
      <c r="H42" s="52">
        <f t="shared" si="1"/>
        <v>34.413268233396529</v>
      </c>
      <c r="I42" s="51">
        <f>SUM(I9:I41)</f>
        <v>1658544</v>
      </c>
      <c r="J42" s="51">
        <f>SUM(J9:J41)</f>
        <v>1904552</v>
      </c>
    </row>
    <row r="43" spans="1:10" s="5" customFormat="1" x14ac:dyDescent="0.25">
      <c r="A43" s="10"/>
      <c r="B43" s="10" t="s">
        <v>48</v>
      </c>
      <c r="C43" s="10"/>
      <c r="D43" s="10"/>
      <c r="E43" s="10"/>
      <c r="F43" s="10"/>
      <c r="G43" s="10"/>
      <c r="H43" s="10"/>
      <c r="I43" s="10"/>
      <c r="J43" s="10"/>
    </row>
  </sheetData>
  <mergeCells count="10">
    <mergeCell ref="A42:B42"/>
    <mergeCell ref="A1:J1"/>
    <mergeCell ref="A3:J3"/>
    <mergeCell ref="A4:J4"/>
    <mergeCell ref="C6:D7"/>
    <mergeCell ref="E6:F7"/>
    <mergeCell ref="G6:H7"/>
    <mergeCell ref="I6:J7"/>
    <mergeCell ref="A6:A8"/>
    <mergeCell ref="B6:B8"/>
  </mergeCells>
  <printOptions horizontalCentered="1" verticalCentered="1"/>
  <pageMargins left="0.78740157480314965" right="0.78740157480314965" top="0.59055118110236227" bottom="0.59055118110236227" header="0" footer="0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view="pageBreakPreview" topLeftCell="A26" zoomScale="90" zoomScaleSheetLayoutView="90" workbookViewId="0">
      <selection activeCell="N30" sqref="N30"/>
    </sheetView>
  </sheetViews>
  <sheetFormatPr defaultRowHeight="15" x14ac:dyDescent="0.25"/>
  <cols>
    <col min="1" max="1" width="6.28515625" style="1" customWidth="1"/>
    <col min="2" max="2" width="18.28515625" style="1" customWidth="1"/>
    <col min="3" max="3" width="11.5703125" style="1" customWidth="1"/>
    <col min="4" max="4" width="14.85546875" style="4" customWidth="1"/>
    <col min="5" max="5" width="9.85546875" style="1" customWidth="1"/>
    <col min="6" max="6" width="13" style="4" customWidth="1"/>
    <col min="7" max="7" width="10.28515625" style="4" customWidth="1"/>
    <col min="8" max="8" width="10" style="4" customWidth="1"/>
    <col min="9" max="9" width="11.85546875" style="1" customWidth="1"/>
    <col min="10" max="10" width="16.85546875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28" t="s">
        <v>55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ht="19.5" x14ac:dyDescent="0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9.5" x14ac:dyDescent="0.25">
      <c r="A4" s="54" t="s">
        <v>99</v>
      </c>
      <c r="B4" s="54"/>
      <c r="C4" s="54"/>
      <c r="D4" s="54"/>
      <c r="E4" s="54"/>
      <c r="F4" s="54"/>
      <c r="G4" s="54"/>
      <c r="H4" s="54"/>
      <c r="I4" s="54"/>
      <c r="J4" s="54"/>
    </row>
    <row r="5" spans="1:10" ht="19.5" x14ac:dyDescent="0.4">
      <c r="A5" s="9" t="s">
        <v>56</v>
      </c>
      <c r="B5" s="8"/>
      <c r="C5" s="11"/>
      <c r="D5" s="12"/>
      <c r="E5" s="13"/>
      <c r="F5" s="12"/>
      <c r="G5" s="12"/>
      <c r="H5" s="12"/>
      <c r="I5" s="15" t="s">
        <v>4</v>
      </c>
      <c r="J5" s="12"/>
    </row>
    <row r="6" spans="1:10" ht="24" customHeight="1" x14ac:dyDescent="0.25">
      <c r="A6" s="36" t="s">
        <v>5</v>
      </c>
      <c r="B6" s="33" t="s">
        <v>6</v>
      </c>
      <c r="C6" s="24" t="str">
        <f>ACP!C6</f>
        <v>Target 2021 - 22</v>
      </c>
      <c r="D6" s="25"/>
      <c r="E6" s="26" t="s">
        <v>8</v>
      </c>
      <c r="F6" s="27"/>
      <c r="G6" s="30" t="s">
        <v>9</v>
      </c>
      <c r="H6" s="31"/>
      <c r="I6" s="26" t="s">
        <v>10</v>
      </c>
      <c r="J6" s="32"/>
    </row>
    <row r="7" spans="1:10" ht="30" customHeight="1" x14ac:dyDescent="0.25">
      <c r="A7" s="37"/>
      <c r="B7" s="34"/>
      <c r="C7" s="25"/>
      <c r="D7" s="25"/>
      <c r="E7" s="27"/>
      <c r="F7" s="27"/>
      <c r="G7" s="31"/>
      <c r="H7" s="31"/>
      <c r="I7" s="27"/>
      <c r="J7" s="27"/>
    </row>
    <row r="8" spans="1:10" ht="20.25" customHeight="1" x14ac:dyDescent="0.25">
      <c r="A8" s="38"/>
      <c r="B8" s="35"/>
      <c r="C8" s="6" t="s">
        <v>12</v>
      </c>
      <c r="D8" s="7" t="s">
        <v>13</v>
      </c>
      <c r="E8" s="6" t="s">
        <v>12</v>
      </c>
      <c r="F8" s="7" t="s">
        <v>13</v>
      </c>
      <c r="G8" s="7" t="s">
        <v>12</v>
      </c>
      <c r="H8" s="7" t="s">
        <v>13</v>
      </c>
      <c r="I8" s="6" t="s">
        <v>12</v>
      </c>
      <c r="J8" s="7" t="s">
        <v>13</v>
      </c>
    </row>
    <row r="9" spans="1:10" s="5" customFormat="1" x14ac:dyDescent="0.25">
      <c r="A9" s="21">
        <v>1</v>
      </c>
      <c r="B9" s="10" t="s">
        <v>14</v>
      </c>
      <c r="C9" s="10">
        <v>51476</v>
      </c>
      <c r="D9" s="10">
        <v>308944</v>
      </c>
      <c r="E9" s="10">
        <v>22738</v>
      </c>
      <c r="F9" s="10">
        <v>283600</v>
      </c>
      <c r="G9" s="14">
        <f t="shared" ref="G9:G42" si="0">(E9/C9)*100</f>
        <v>44.172041339653425</v>
      </c>
      <c r="H9" s="14">
        <f t="shared" ref="H9:H42" si="1">(F9/D9)*100</f>
        <v>91.796571546947021</v>
      </c>
      <c r="I9" s="10">
        <v>43651</v>
      </c>
      <c r="J9" s="10">
        <v>534545</v>
      </c>
    </row>
    <row r="10" spans="1:10" s="5" customFormat="1" x14ac:dyDescent="0.25">
      <c r="A10" s="21">
        <v>2</v>
      </c>
      <c r="B10" s="10" t="s">
        <v>15</v>
      </c>
      <c r="C10" s="10">
        <v>4614</v>
      </c>
      <c r="D10" s="10">
        <v>21135</v>
      </c>
      <c r="E10" s="10">
        <v>490</v>
      </c>
      <c r="F10" s="10">
        <v>14716</v>
      </c>
      <c r="G10" s="14">
        <f t="shared" si="0"/>
        <v>10.619852622453402</v>
      </c>
      <c r="H10" s="14">
        <f t="shared" si="1"/>
        <v>69.628578187840077</v>
      </c>
      <c r="I10" s="10">
        <v>1229</v>
      </c>
      <c r="J10" s="10">
        <v>34344</v>
      </c>
    </row>
    <row r="11" spans="1:10" s="5" customFormat="1" x14ac:dyDescent="0.25">
      <c r="A11" s="21">
        <v>3</v>
      </c>
      <c r="B11" s="10" t="s">
        <v>16</v>
      </c>
      <c r="C11" s="10">
        <v>0</v>
      </c>
      <c r="D11" s="10">
        <v>0</v>
      </c>
      <c r="E11" s="10">
        <v>3097</v>
      </c>
      <c r="F11" s="10">
        <v>24499</v>
      </c>
      <c r="G11" s="14">
        <v>0</v>
      </c>
      <c r="H11" s="14">
        <v>0</v>
      </c>
      <c r="I11" s="10">
        <v>11556</v>
      </c>
      <c r="J11" s="10">
        <v>35347</v>
      </c>
    </row>
    <row r="12" spans="1:10" s="5" customFormat="1" x14ac:dyDescent="0.25">
      <c r="A12" s="21">
        <v>4</v>
      </c>
      <c r="B12" s="10" t="s">
        <v>17</v>
      </c>
      <c r="C12" s="10">
        <v>25142</v>
      </c>
      <c r="D12" s="10">
        <v>58954</v>
      </c>
      <c r="E12" s="10">
        <v>316</v>
      </c>
      <c r="F12" s="10">
        <v>3299</v>
      </c>
      <c r="G12" s="14">
        <f t="shared" si="0"/>
        <v>1.2568610293532734</v>
      </c>
      <c r="H12" s="14">
        <f t="shared" si="1"/>
        <v>5.5958883197068907</v>
      </c>
      <c r="I12" s="10">
        <v>1372</v>
      </c>
      <c r="J12" s="10">
        <v>14056</v>
      </c>
    </row>
    <row r="13" spans="1:10" s="5" customFormat="1" x14ac:dyDescent="0.25">
      <c r="A13" s="21">
        <v>5</v>
      </c>
      <c r="B13" s="10" t="s">
        <v>18</v>
      </c>
      <c r="C13" s="10">
        <v>45114</v>
      </c>
      <c r="D13" s="10">
        <v>219386</v>
      </c>
      <c r="E13" s="10">
        <v>1095</v>
      </c>
      <c r="F13" s="10">
        <v>36471</v>
      </c>
      <c r="G13" s="14">
        <f t="shared" si="0"/>
        <v>2.4271844660194173</v>
      </c>
      <c r="H13" s="14">
        <f t="shared" si="1"/>
        <v>16.624123690663943</v>
      </c>
      <c r="I13" s="10">
        <v>2096</v>
      </c>
      <c r="J13" s="10">
        <v>92819</v>
      </c>
    </row>
    <row r="14" spans="1:10" s="5" customFormat="1" x14ac:dyDescent="0.25">
      <c r="A14" s="21">
        <v>6</v>
      </c>
      <c r="B14" s="10" t="s">
        <v>19</v>
      </c>
      <c r="C14" s="10">
        <v>3202</v>
      </c>
      <c r="D14" s="10">
        <v>16359</v>
      </c>
      <c r="E14" s="10">
        <v>1092</v>
      </c>
      <c r="F14" s="10">
        <v>8169</v>
      </c>
      <c r="G14" s="14">
        <f t="shared" si="0"/>
        <v>34.103685196752032</v>
      </c>
      <c r="H14" s="14">
        <f t="shared" si="1"/>
        <v>49.935815147625163</v>
      </c>
      <c r="I14" s="10">
        <v>1072</v>
      </c>
      <c r="J14" s="10">
        <v>15206</v>
      </c>
    </row>
    <row r="15" spans="1:10" s="5" customFormat="1" x14ac:dyDescent="0.25">
      <c r="A15" s="21">
        <v>7</v>
      </c>
      <c r="B15" s="10" t="s">
        <v>20</v>
      </c>
      <c r="C15" s="10">
        <v>19299</v>
      </c>
      <c r="D15" s="10">
        <v>59740</v>
      </c>
      <c r="E15" s="10">
        <v>613</v>
      </c>
      <c r="F15" s="10">
        <v>41620</v>
      </c>
      <c r="G15" s="14">
        <f t="shared" si="0"/>
        <v>3.1763303798124252</v>
      </c>
      <c r="H15" s="14">
        <f t="shared" si="1"/>
        <v>69.668563776364252</v>
      </c>
      <c r="I15" s="10">
        <v>1585</v>
      </c>
      <c r="J15" s="10">
        <v>68607</v>
      </c>
    </row>
    <row r="16" spans="1:10" s="5" customFormat="1" x14ac:dyDescent="0.25">
      <c r="A16" s="21">
        <v>8</v>
      </c>
      <c r="B16" s="10" t="s">
        <v>21</v>
      </c>
      <c r="C16" s="10">
        <v>16690</v>
      </c>
      <c r="D16" s="10">
        <v>77866</v>
      </c>
      <c r="E16" s="10">
        <v>2465</v>
      </c>
      <c r="F16" s="10">
        <v>16909</v>
      </c>
      <c r="G16" s="14">
        <f t="shared" si="0"/>
        <v>14.769322947872979</v>
      </c>
      <c r="H16" s="14">
        <f t="shared" si="1"/>
        <v>21.715511262938893</v>
      </c>
      <c r="I16" s="10">
        <v>4497</v>
      </c>
      <c r="J16" s="10">
        <v>19213</v>
      </c>
    </row>
    <row r="17" spans="1:10" s="5" customFormat="1" x14ac:dyDescent="0.25">
      <c r="A17" s="21">
        <v>9</v>
      </c>
      <c r="B17" s="10" t="s">
        <v>22</v>
      </c>
      <c r="C17" s="10">
        <v>7500</v>
      </c>
      <c r="D17" s="10">
        <v>11082</v>
      </c>
      <c r="E17" s="10">
        <v>993</v>
      </c>
      <c r="F17" s="10">
        <v>4864</v>
      </c>
      <c r="G17" s="14">
        <f t="shared" si="0"/>
        <v>13.239999999999998</v>
      </c>
      <c r="H17" s="14">
        <f t="shared" si="1"/>
        <v>43.890994405341999</v>
      </c>
      <c r="I17" s="10">
        <v>502</v>
      </c>
      <c r="J17" s="10">
        <v>7459</v>
      </c>
    </row>
    <row r="18" spans="1:10" s="5" customFormat="1" x14ac:dyDescent="0.25">
      <c r="A18" s="21">
        <v>10</v>
      </c>
      <c r="B18" s="10" t="s">
        <v>23</v>
      </c>
      <c r="C18" s="10">
        <v>433</v>
      </c>
      <c r="D18" s="10">
        <v>538</v>
      </c>
      <c r="E18" s="10">
        <v>14</v>
      </c>
      <c r="F18" s="10">
        <v>58</v>
      </c>
      <c r="G18" s="14">
        <f t="shared" si="0"/>
        <v>3.2332563510392611</v>
      </c>
      <c r="H18" s="14">
        <f t="shared" si="1"/>
        <v>10.780669144981413</v>
      </c>
      <c r="I18" s="10">
        <v>85</v>
      </c>
      <c r="J18" s="10">
        <v>132</v>
      </c>
    </row>
    <row r="19" spans="1:10" s="5" customFormat="1" x14ac:dyDescent="0.25">
      <c r="A19" s="21">
        <v>11</v>
      </c>
      <c r="B19" s="10" t="s">
        <v>24</v>
      </c>
      <c r="C19" s="10">
        <v>3715</v>
      </c>
      <c r="D19" s="10">
        <v>12261</v>
      </c>
      <c r="E19" s="10">
        <v>201</v>
      </c>
      <c r="F19" s="10">
        <v>1512</v>
      </c>
      <c r="G19" s="14">
        <f t="shared" si="0"/>
        <v>5.4104979811574694</v>
      </c>
      <c r="H19" s="14">
        <f t="shared" si="1"/>
        <v>12.331783704428677</v>
      </c>
      <c r="I19" s="10">
        <v>791</v>
      </c>
      <c r="J19" s="10">
        <v>2195</v>
      </c>
    </row>
    <row r="20" spans="1:10" s="5" customFormat="1" x14ac:dyDescent="0.25">
      <c r="A20" s="21">
        <v>12</v>
      </c>
      <c r="B20" s="10" t="s">
        <v>25</v>
      </c>
      <c r="C20" s="10">
        <v>0</v>
      </c>
      <c r="D20" s="10">
        <v>0</v>
      </c>
      <c r="E20" s="10">
        <v>118</v>
      </c>
      <c r="F20" s="10">
        <v>6309</v>
      </c>
      <c r="G20" s="14">
        <v>0</v>
      </c>
      <c r="H20" s="14">
        <v>0</v>
      </c>
      <c r="I20" s="10">
        <v>303</v>
      </c>
      <c r="J20" s="10">
        <v>10516</v>
      </c>
    </row>
    <row r="21" spans="1:10" s="5" customFormat="1" x14ac:dyDescent="0.25">
      <c r="A21" s="21">
        <v>13</v>
      </c>
      <c r="B21" s="10" t="s">
        <v>26</v>
      </c>
      <c r="C21" s="10">
        <v>4477</v>
      </c>
      <c r="D21" s="10">
        <v>55514</v>
      </c>
      <c r="E21" s="10">
        <v>4524</v>
      </c>
      <c r="F21" s="10">
        <v>18865</v>
      </c>
      <c r="G21" s="14">
        <f t="shared" si="0"/>
        <v>101.04981014071923</v>
      </c>
      <c r="H21" s="14">
        <f t="shared" si="1"/>
        <v>33.982418849299279</v>
      </c>
      <c r="I21" s="10">
        <v>9642</v>
      </c>
      <c r="J21" s="10">
        <v>45281</v>
      </c>
    </row>
    <row r="22" spans="1:10" s="5" customFormat="1" x14ac:dyDescent="0.25">
      <c r="A22" s="21">
        <v>14</v>
      </c>
      <c r="B22" s="10" t="s">
        <v>27</v>
      </c>
      <c r="C22" s="10">
        <v>13662</v>
      </c>
      <c r="D22" s="10">
        <v>30164</v>
      </c>
      <c r="E22" s="10">
        <v>436</v>
      </c>
      <c r="F22" s="10">
        <v>31938</v>
      </c>
      <c r="G22" s="14">
        <f t="shared" si="0"/>
        <v>3.1913336261162351</v>
      </c>
      <c r="H22" s="14">
        <f t="shared" si="1"/>
        <v>105.88118286699377</v>
      </c>
      <c r="I22" s="10">
        <v>1329</v>
      </c>
      <c r="J22" s="10">
        <v>27774</v>
      </c>
    </row>
    <row r="23" spans="1:10" s="5" customFormat="1" x14ac:dyDescent="0.25">
      <c r="A23" s="21">
        <v>15</v>
      </c>
      <c r="B23" s="10" t="s">
        <v>28</v>
      </c>
      <c r="C23" s="10">
        <v>5364</v>
      </c>
      <c r="D23" s="10">
        <v>17607</v>
      </c>
      <c r="E23" s="10">
        <v>1079</v>
      </c>
      <c r="F23" s="10">
        <v>13619</v>
      </c>
      <c r="G23" s="14">
        <f t="shared" si="0"/>
        <v>20.115585384041758</v>
      </c>
      <c r="H23" s="14">
        <f t="shared" si="1"/>
        <v>77.349917646390637</v>
      </c>
      <c r="I23" s="10">
        <v>1821</v>
      </c>
      <c r="J23" s="10">
        <v>12796</v>
      </c>
    </row>
    <row r="24" spans="1:10" s="5" customFormat="1" x14ac:dyDescent="0.25">
      <c r="A24" s="21">
        <v>16</v>
      </c>
      <c r="B24" s="10" t="s">
        <v>29</v>
      </c>
      <c r="C24" s="10">
        <v>6869</v>
      </c>
      <c r="D24" s="10">
        <v>24444</v>
      </c>
      <c r="E24" s="10">
        <v>800</v>
      </c>
      <c r="F24" s="10">
        <v>41495</v>
      </c>
      <c r="G24" s="14">
        <f t="shared" si="0"/>
        <v>11.64652787887611</v>
      </c>
      <c r="H24" s="14">
        <f t="shared" si="1"/>
        <v>169.75535918834888</v>
      </c>
      <c r="I24" s="10">
        <v>1995</v>
      </c>
      <c r="J24" s="10">
        <v>49663</v>
      </c>
    </row>
    <row r="25" spans="1:10" s="5" customFormat="1" x14ac:dyDescent="0.25">
      <c r="A25" s="21">
        <v>17</v>
      </c>
      <c r="B25" s="10" t="s">
        <v>30</v>
      </c>
      <c r="C25" s="10">
        <v>1969</v>
      </c>
      <c r="D25" s="10">
        <v>6772</v>
      </c>
      <c r="E25" s="10">
        <v>1645</v>
      </c>
      <c r="F25" s="10">
        <v>24196</v>
      </c>
      <c r="G25" s="14">
        <f t="shared" si="0"/>
        <v>83.54494667343829</v>
      </c>
      <c r="H25" s="14">
        <f t="shared" si="1"/>
        <v>357.29474305965738</v>
      </c>
      <c r="I25" s="10">
        <v>1919</v>
      </c>
      <c r="J25" s="10">
        <v>38665</v>
      </c>
    </row>
    <row r="26" spans="1:10" s="5" customFormat="1" x14ac:dyDescent="0.25">
      <c r="A26" s="21">
        <v>18</v>
      </c>
      <c r="B26" s="10" t="s">
        <v>31</v>
      </c>
      <c r="C26" s="10">
        <v>0</v>
      </c>
      <c r="D26" s="10">
        <v>0</v>
      </c>
      <c r="E26" s="10">
        <v>782</v>
      </c>
      <c r="F26" s="10">
        <v>11646</v>
      </c>
      <c r="G26" s="14">
        <v>0</v>
      </c>
      <c r="H26" s="14">
        <v>0</v>
      </c>
      <c r="I26" s="10">
        <v>2846</v>
      </c>
      <c r="J26" s="10">
        <v>25794</v>
      </c>
    </row>
    <row r="27" spans="1:10" s="5" customFormat="1" x14ac:dyDescent="0.25">
      <c r="A27" s="21">
        <v>19</v>
      </c>
      <c r="B27" s="10" t="s">
        <v>32</v>
      </c>
      <c r="C27" s="10">
        <v>15719</v>
      </c>
      <c r="D27" s="10">
        <v>85417</v>
      </c>
      <c r="E27" s="10">
        <v>1532</v>
      </c>
      <c r="F27" s="10">
        <v>86826</v>
      </c>
      <c r="G27" s="14">
        <f t="shared" si="0"/>
        <v>9.7461670589732172</v>
      </c>
      <c r="H27" s="14">
        <f t="shared" si="1"/>
        <v>101.64955453832376</v>
      </c>
      <c r="I27" s="10">
        <v>7136</v>
      </c>
      <c r="J27" s="10">
        <v>110609</v>
      </c>
    </row>
    <row r="28" spans="1:10" s="5" customFormat="1" x14ac:dyDescent="0.25">
      <c r="A28" s="21">
        <v>20</v>
      </c>
      <c r="B28" s="10" t="s">
        <v>33</v>
      </c>
      <c r="C28" s="10">
        <v>1142</v>
      </c>
      <c r="D28" s="10">
        <v>2669</v>
      </c>
      <c r="E28" s="10">
        <v>591</v>
      </c>
      <c r="F28" s="10">
        <v>922</v>
      </c>
      <c r="G28" s="14">
        <f t="shared" si="0"/>
        <v>51.75131348511384</v>
      </c>
      <c r="H28" s="14">
        <f t="shared" si="1"/>
        <v>34.544773323342078</v>
      </c>
      <c r="I28" s="10">
        <v>826</v>
      </c>
      <c r="J28" s="10">
        <v>3144</v>
      </c>
    </row>
    <row r="29" spans="1:10" s="5" customFormat="1" x14ac:dyDescent="0.25">
      <c r="A29" s="21">
        <v>21</v>
      </c>
      <c r="B29" s="10" t="s">
        <v>34</v>
      </c>
      <c r="C29" s="10">
        <v>41199</v>
      </c>
      <c r="D29" s="10">
        <v>47429</v>
      </c>
      <c r="E29" s="10">
        <v>823</v>
      </c>
      <c r="F29" s="10">
        <v>39310</v>
      </c>
      <c r="G29" s="14">
        <f t="shared" si="0"/>
        <v>1.9976213014879001</v>
      </c>
      <c r="H29" s="14">
        <f t="shared" si="1"/>
        <v>82.881781188724204</v>
      </c>
      <c r="I29" s="10">
        <v>6063</v>
      </c>
      <c r="J29" s="10">
        <v>56973</v>
      </c>
    </row>
    <row r="30" spans="1:10" s="5" customFormat="1" x14ac:dyDescent="0.25">
      <c r="A30" s="21">
        <v>22</v>
      </c>
      <c r="B30" s="10" t="s">
        <v>35</v>
      </c>
      <c r="C30" s="10">
        <v>3234</v>
      </c>
      <c r="D30" s="10">
        <v>10088</v>
      </c>
      <c r="E30" s="10">
        <v>1122</v>
      </c>
      <c r="F30" s="10">
        <v>1116</v>
      </c>
      <c r="G30" s="14">
        <f t="shared" si="0"/>
        <v>34.693877551020407</v>
      </c>
      <c r="H30" s="14">
        <f t="shared" si="1"/>
        <v>11.062648691514671</v>
      </c>
      <c r="I30" s="10">
        <v>1886</v>
      </c>
      <c r="J30" s="10">
        <v>2697</v>
      </c>
    </row>
    <row r="31" spans="1:10" s="5" customFormat="1" x14ac:dyDescent="0.25">
      <c r="A31" s="21">
        <v>23</v>
      </c>
      <c r="B31" s="10" t="s">
        <v>36</v>
      </c>
      <c r="C31" s="10">
        <v>7357</v>
      </c>
      <c r="D31" s="10">
        <v>12824</v>
      </c>
      <c r="E31" s="10">
        <v>2275</v>
      </c>
      <c r="F31" s="10">
        <v>8702</v>
      </c>
      <c r="G31" s="14">
        <f t="shared" si="0"/>
        <v>30.922930542340627</v>
      </c>
      <c r="H31" s="14">
        <f t="shared" si="1"/>
        <v>67.857142857142861</v>
      </c>
      <c r="I31" s="10">
        <v>1772</v>
      </c>
      <c r="J31" s="10">
        <v>17318</v>
      </c>
    </row>
    <row r="32" spans="1:10" s="5" customFormat="1" x14ac:dyDescent="0.25">
      <c r="A32" s="21">
        <v>24</v>
      </c>
      <c r="B32" s="10" t="s">
        <v>37</v>
      </c>
      <c r="C32" s="10">
        <v>13662</v>
      </c>
      <c r="D32" s="10">
        <v>21806</v>
      </c>
      <c r="E32" s="10">
        <v>493</v>
      </c>
      <c r="F32" s="10">
        <v>3131</v>
      </c>
      <c r="G32" s="14">
        <f t="shared" si="0"/>
        <v>3.6085492607231742</v>
      </c>
      <c r="H32" s="14">
        <f t="shared" si="1"/>
        <v>14.358433458681096</v>
      </c>
      <c r="I32" s="10">
        <v>1755</v>
      </c>
      <c r="J32" s="10">
        <v>5321</v>
      </c>
    </row>
    <row r="33" spans="1:10" s="5" customFormat="1" x14ac:dyDescent="0.25">
      <c r="A33" s="21">
        <v>25</v>
      </c>
      <c r="B33" s="10" t="s">
        <v>38</v>
      </c>
      <c r="C33" s="10">
        <v>3204</v>
      </c>
      <c r="D33" s="10">
        <v>28610</v>
      </c>
      <c r="E33" s="10">
        <v>529</v>
      </c>
      <c r="F33" s="10">
        <v>8029</v>
      </c>
      <c r="G33" s="14">
        <f t="shared" si="0"/>
        <v>16.510611735330833</v>
      </c>
      <c r="H33" s="14">
        <f t="shared" si="1"/>
        <v>28.063614120936737</v>
      </c>
      <c r="I33" s="10">
        <v>1409</v>
      </c>
      <c r="J33" s="10">
        <v>22619</v>
      </c>
    </row>
    <row r="34" spans="1:10" s="5" customFormat="1" x14ac:dyDescent="0.25">
      <c r="A34" s="21">
        <v>26</v>
      </c>
      <c r="B34" s="10" t="s">
        <v>39</v>
      </c>
      <c r="C34" s="10">
        <v>0</v>
      </c>
      <c r="D34" s="10">
        <v>0</v>
      </c>
      <c r="E34" s="10">
        <v>420</v>
      </c>
      <c r="F34" s="10">
        <v>12177</v>
      </c>
      <c r="G34" s="14">
        <v>0</v>
      </c>
      <c r="H34" s="14">
        <v>0</v>
      </c>
      <c r="I34" s="10">
        <v>955</v>
      </c>
      <c r="J34" s="10">
        <v>17761</v>
      </c>
    </row>
    <row r="35" spans="1:10" s="5" customFormat="1" x14ac:dyDescent="0.25">
      <c r="A35" s="21">
        <v>27</v>
      </c>
      <c r="B35" s="10" t="s">
        <v>40</v>
      </c>
      <c r="C35" s="10">
        <v>42890</v>
      </c>
      <c r="D35" s="10">
        <v>85780</v>
      </c>
      <c r="E35" s="10">
        <v>3108</v>
      </c>
      <c r="F35" s="10">
        <v>193856</v>
      </c>
      <c r="G35" s="14">
        <f t="shared" si="0"/>
        <v>7.2464443926323145</v>
      </c>
      <c r="H35" s="14">
        <f t="shared" si="1"/>
        <v>225.9920727442294</v>
      </c>
      <c r="I35" s="10">
        <v>15657</v>
      </c>
      <c r="J35" s="10">
        <v>254677</v>
      </c>
    </row>
    <row r="36" spans="1:10" s="5" customFormat="1" x14ac:dyDescent="0.25">
      <c r="A36" s="21">
        <v>28</v>
      </c>
      <c r="B36" s="10" t="s">
        <v>41</v>
      </c>
      <c r="C36" s="10">
        <v>5361</v>
      </c>
      <c r="D36" s="10">
        <v>38471</v>
      </c>
      <c r="E36" s="10">
        <v>1038</v>
      </c>
      <c r="F36" s="10">
        <v>16048</v>
      </c>
      <c r="G36" s="14">
        <f t="shared" si="0"/>
        <v>19.36205931729155</v>
      </c>
      <c r="H36" s="14">
        <f t="shared" si="1"/>
        <v>41.714538223596996</v>
      </c>
      <c r="I36" s="10">
        <v>2345</v>
      </c>
      <c r="J36" s="10">
        <v>49624</v>
      </c>
    </row>
    <row r="37" spans="1:10" s="5" customFormat="1" x14ac:dyDescent="0.25">
      <c r="A37" s="21">
        <v>29</v>
      </c>
      <c r="B37" s="10" t="s">
        <v>42</v>
      </c>
      <c r="C37" s="10">
        <v>12588</v>
      </c>
      <c r="D37" s="10">
        <v>50677</v>
      </c>
      <c r="E37" s="10">
        <v>4784</v>
      </c>
      <c r="F37" s="10">
        <v>45113</v>
      </c>
      <c r="G37" s="14">
        <f t="shared" si="0"/>
        <v>38.004448681283762</v>
      </c>
      <c r="H37" s="14">
        <f t="shared" si="1"/>
        <v>89.020660260078529</v>
      </c>
      <c r="I37" s="10">
        <v>4866</v>
      </c>
      <c r="J37" s="10">
        <v>80927</v>
      </c>
    </row>
    <row r="38" spans="1:10" s="5" customFormat="1" x14ac:dyDescent="0.25">
      <c r="A38" s="21">
        <v>30</v>
      </c>
      <c r="B38" s="10" t="s">
        <v>43</v>
      </c>
      <c r="C38" s="10">
        <v>5347</v>
      </c>
      <c r="D38" s="10">
        <v>13755</v>
      </c>
      <c r="E38" s="10">
        <v>562</v>
      </c>
      <c r="F38" s="10">
        <v>10532</v>
      </c>
      <c r="G38" s="14">
        <f t="shared" si="0"/>
        <v>10.510566672900692</v>
      </c>
      <c r="H38" s="14">
        <f t="shared" si="1"/>
        <v>76.568520537986188</v>
      </c>
      <c r="I38" s="10">
        <v>1425</v>
      </c>
      <c r="J38" s="10">
        <v>20886</v>
      </c>
    </row>
    <row r="39" spans="1:10" s="5" customFormat="1" x14ac:dyDescent="0.25">
      <c r="A39" s="21">
        <v>31</v>
      </c>
      <c r="B39" s="10" t="s">
        <v>44</v>
      </c>
      <c r="C39" s="10">
        <v>1705</v>
      </c>
      <c r="D39" s="10">
        <v>6704</v>
      </c>
      <c r="E39" s="10">
        <v>313</v>
      </c>
      <c r="F39" s="10">
        <v>1173</v>
      </c>
      <c r="G39" s="14">
        <f t="shared" si="0"/>
        <v>18.357771260997065</v>
      </c>
      <c r="H39" s="14">
        <f t="shared" si="1"/>
        <v>17.497016706443912</v>
      </c>
      <c r="I39" s="10">
        <v>1566</v>
      </c>
      <c r="J39" s="10">
        <v>5806</v>
      </c>
    </row>
    <row r="40" spans="1:10" s="5" customFormat="1" x14ac:dyDescent="0.25">
      <c r="A40" s="21">
        <v>32</v>
      </c>
      <c r="B40" s="10" t="s">
        <v>45</v>
      </c>
      <c r="C40" s="10">
        <v>11190</v>
      </c>
      <c r="D40" s="10">
        <v>25685</v>
      </c>
      <c r="E40" s="10">
        <v>2227</v>
      </c>
      <c r="F40" s="10">
        <v>49388</v>
      </c>
      <c r="G40" s="14">
        <f t="shared" si="0"/>
        <v>19.901697944593387</v>
      </c>
      <c r="H40" s="14">
        <f t="shared" si="1"/>
        <v>192.28343391084292</v>
      </c>
      <c r="I40" s="10">
        <v>6199</v>
      </c>
      <c r="J40" s="10">
        <v>81404</v>
      </c>
    </row>
    <row r="41" spans="1:10" s="5" customFormat="1" x14ac:dyDescent="0.25">
      <c r="A41" s="21">
        <v>33</v>
      </c>
      <c r="B41" s="10" t="s">
        <v>46</v>
      </c>
      <c r="C41" s="10">
        <v>5590</v>
      </c>
      <c r="D41" s="10">
        <v>16390</v>
      </c>
      <c r="E41" s="10">
        <v>1177</v>
      </c>
      <c r="F41" s="10">
        <v>4149</v>
      </c>
      <c r="G41" s="14">
        <f t="shared" si="0"/>
        <v>21.055456171735244</v>
      </c>
      <c r="H41" s="14">
        <f t="shared" si="1"/>
        <v>25.314215985356924</v>
      </c>
      <c r="I41" s="10">
        <v>1226</v>
      </c>
      <c r="J41" s="10">
        <v>12540</v>
      </c>
    </row>
    <row r="42" spans="1:10" s="5" customFormat="1" ht="18.75" x14ac:dyDescent="0.4">
      <c r="A42" s="49" t="s">
        <v>47</v>
      </c>
      <c r="B42" s="50"/>
      <c r="C42" s="51">
        <f>SUM(C9:C41)</f>
        <v>379714</v>
      </c>
      <c r="D42" s="51">
        <f>SUM(D9:D41)</f>
        <v>1367071</v>
      </c>
      <c r="E42" s="51">
        <f>SUM(E9:E41)</f>
        <v>63492</v>
      </c>
      <c r="F42" s="51">
        <f>SUM(F9:F41)</f>
        <v>1064257</v>
      </c>
      <c r="G42" s="52">
        <f t="shared" si="0"/>
        <v>16.721005809635674</v>
      </c>
      <c r="H42" s="52">
        <f t="shared" si="1"/>
        <v>77.8494313755467</v>
      </c>
      <c r="I42" s="51">
        <f>SUM(I9:I41)</f>
        <v>143377</v>
      </c>
      <c r="J42" s="51">
        <f>SUM(J9:J41)</f>
        <v>1776718</v>
      </c>
    </row>
    <row r="43" spans="1:10" s="5" customFormat="1" x14ac:dyDescent="0.25">
      <c r="A43" s="10"/>
      <c r="B43" s="10" t="s">
        <v>48</v>
      </c>
      <c r="C43" s="10"/>
      <c r="D43" s="10"/>
      <c r="E43" s="10"/>
      <c r="F43" s="10"/>
      <c r="G43" s="10"/>
      <c r="H43" s="10"/>
      <c r="I43" s="10"/>
      <c r="J43" s="10"/>
    </row>
  </sheetData>
  <mergeCells count="10">
    <mergeCell ref="A42:B42"/>
    <mergeCell ref="A1:J1"/>
    <mergeCell ref="A3:J3"/>
    <mergeCell ref="A4:J4"/>
    <mergeCell ref="C6:D7"/>
    <mergeCell ref="E6:F7"/>
    <mergeCell ref="G6:H7"/>
    <mergeCell ref="I6:J7"/>
    <mergeCell ref="A6:A8"/>
    <mergeCell ref="B6:B8"/>
  </mergeCells>
  <printOptions horizontalCentered="1" verticalCentered="1"/>
  <pageMargins left="0.78740157480314965" right="0.78740157480314965" top="0.59055118110236227" bottom="0.59055118110236227" header="0" footer="0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view="pageBreakPreview" topLeftCell="A26" zoomScale="90" zoomScaleSheetLayoutView="90" workbookViewId="0">
      <selection activeCell="L10" sqref="L10"/>
    </sheetView>
  </sheetViews>
  <sheetFormatPr defaultRowHeight="15" x14ac:dyDescent="0.25"/>
  <cols>
    <col min="1" max="1" width="6" style="1" customWidth="1"/>
    <col min="2" max="2" width="21.28515625" style="1" customWidth="1"/>
    <col min="3" max="3" width="14" style="1" customWidth="1"/>
    <col min="4" max="4" width="13" style="4" customWidth="1"/>
    <col min="5" max="5" width="13" style="1" customWidth="1"/>
    <col min="6" max="6" width="12.140625" style="4" customWidth="1"/>
    <col min="7" max="7" width="10.140625" style="4" customWidth="1"/>
    <col min="8" max="8" width="9.7109375" style="4" customWidth="1"/>
    <col min="9" max="9" width="13.42578125" style="1" customWidth="1"/>
    <col min="10" max="10" width="13.7109375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ht="19.5" x14ac:dyDescent="0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9.5" x14ac:dyDescent="0.25">
      <c r="A4" s="54" t="s">
        <v>100</v>
      </c>
      <c r="B4" s="54"/>
      <c r="C4" s="54"/>
      <c r="D4" s="54"/>
      <c r="E4" s="54"/>
      <c r="F4" s="54"/>
      <c r="G4" s="54"/>
      <c r="H4" s="54"/>
      <c r="I4" s="54"/>
      <c r="J4" s="54"/>
    </row>
    <row r="5" spans="1:10" ht="19.5" x14ac:dyDescent="0.4">
      <c r="A5" s="9" t="s">
        <v>58</v>
      </c>
      <c r="B5" s="8"/>
      <c r="C5" s="11"/>
      <c r="D5" s="12"/>
      <c r="E5" s="13"/>
      <c r="F5" s="12"/>
      <c r="G5" s="12"/>
      <c r="H5" s="12"/>
      <c r="I5" s="15" t="s">
        <v>4</v>
      </c>
      <c r="J5" s="12"/>
    </row>
    <row r="6" spans="1:10" ht="15.75" customHeight="1" x14ac:dyDescent="0.25">
      <c r="A6" s="36" t="s">
        <v>5</v>
      </c>
      <c r="B6" s="33" t="s">
        <v>6</v>
      </c>
      <c r="C6" s="24" t="str">
        <f>ACP!C6</f>
        <v>Target 2021 - 22</v>
      </c>
      <c r="D6" s="25"/>
      <c r="E6" s="26" t="s">
        <v>8</v>
      </c>
      <c r="F6" s="27"/>
      <c r="G6" s="30" t="s">
        <v>9</v>
      </c>
      <c r="H6" s="31"/>
      <c r="I6" s="26" t="s">
        <v>10</v>
      </c>
      <c r="J6" s="32"/>
    </row>
    <row r="7" spans="1:10" ht="31.5" customHeight="1" x14ac:dyDescent="0.25">
      <c r="A7" s="37"/>
      <c r="B7" s="34"/>
      <c r="C7" s="25"/>
      <c r="D7" s="25"/>
      <c r="E7" s="27"/>
      <c r="F7" s="27"/>
      <c r="G7" s="31"/>
      <c r="H7" s="31"/>
      <c r="I7" s="27"/>
      <c r="J7" s="27"/>
    </row>
    <row r="8" spans="1:10" ht="15.75" x14ac:dyDescent="0.25">
      <c r="A8" s="38"/>
      <c r="B8" s="35"/>
      <c r="C8" s="6" t="s">
        <v>12</v>
      </c>
      <c r="D8" s="7" t="s">
        <v>13</v>
      </c>
      <c r="E8" s="6" t="s">
        <v>12</v>
      </c>
      <c r="F8" s="7" t="s">
        <v>13</v>
      </c>
      <c r="G8" s="7" t="s">
        <v>12</v>
      </c>
      <c r="H8" s="7" t="s">
        <v>13</v>
      </c>
      <c r="I8" s="6" t="s">
        <v>12</v>
      </c>
      <c r="J8" s="7" t="s">
        <v>13</v>
      </c>
    </row>
    <row r="9" spans="1:10" s="5" customFormat="1" x14ac:dyDescent="0.25">
      <c r="A9" s="21">
        <v>1</v>
      </c>
      <c r="B9" s="10" t="s">
        <v>14</v>
      </c>
      <c r="C9" s="10">
        <v>167769</v>
      </c>
      <c r="D9" s="10">
        <v>742785</v>
      </c>
      <c r="E9" s="10">
        <v>144898</v>
      </c>
      <c r="F9" s="10">
        <v>545822</v>
      </c>
      <c r="G9" s="14">
        <f t="shared" ref="G9:G42" si="0">(E9/C9)*100</f>
        <v>86.367564925582201</v>
      </c>
      <c r="H9" s="14">
        <f t="shared" ref="H9:H42" si="1">(F9/D9)*100</f>
        <v>73.48317480832273</v>
      </c>
      <c r="I9" s="10">
        <v>241536</v>
      </c>
      <c r="J9" s="10">
        <v>968428</v>
      </c>
    </row>
    <row r="10" spans="1:10" s="5" customFormat="1" x14ac:dyDescent="0.25">
      <c r="A10" s="21">
        <v>2</v>
      </c>
      <c r="B10" s="10" t="s">
        <v>15</v>
      </c>
      <c r="C10" s="10">
        <v>174686</v>
      </c>
      <c r="D10" s="10">
        <v>438566</v>
      </c>
      <c r="E10" s="10">
        <v>152568</v>
      </c>
      <c r="F10" s="10">
        <v>319600</v>
      </c>
      <c r="G10" s="14">
        <f t="shared" si="0"/>
        <v>87.338424372874755</v>
      </c>
      <c r="H10" s="14">
        <f t="shared" si="1"/>
        <v>72.873866191177612</v>
      </c>
      <c r="I10" s="10">
        <v>219852</v>
      </c>
      <c r="J10" s="10">
        <v>447899</v>
      </c>
    </row>
    <row r="11" spans="1:10" s="5" customFormat="1" x14ac:dyDescent="0.25">
      <c r="A11" s="21">
        <v>3</v>
      </c>
      <c r="B11" s="10" t="s">
        <v>16</v>
      </c>
      <c r="C11" s="10">
        <v>118696</v>
      </c>
      <c r="D11" s="10">
        <v>275599</v>
      </c>
      <c r="E11" s="10">
        <v>60989</v>
      </c>
      <c r="F11" s="10">
        <v>137566</v>
      </c>
      <c r="G11" s="14">
        <f t="shared" si="0"/>
        <v>51.382523421176785</v>
      </c>
      <c r="H11" s="14">
        <f t="shared" si="1"/>
        <v>49.915275454555349</v>
      </c>
      <c r="I11" s="10">
        <v>207748</v>
      </c>
      <c r="J11" s="10">
        <v>286389</v>
      </c>
    </row>
    <row r="12" spans="1:10" s="5" customFormat="1" x14ac:dyDescent="0.25">
      <c r="A12" s="21">
        <v>4</v>
      </c>
      <c r="B12" s="10" t="s">
        <v>17</v>
      </c>
      <c r="C12" s="10">
        <v>197561</v>
      </c>
      <c r="D12" s="10">
        <v>268692</v>
      </c>
      <c r="E12" s="10">
        <v>61070</v>
      </c>
      <c r="F12" s="10">
        <v>136643</v>
      </c>
      <c r="G12" s="14">
        <f t="shared" si="0"/>
        <v>30.911971492349199</v>
      </c>
      <c r="H12" s="14">
        <f t="shared" si="1"/>
        <v>50.854882169919456</v>
      </c>
      <c r="I12" s="10">
        <v>118219</v>
      </c>
      <c r="J12" s="10">
        <v>218590</v>
      </c>
    </row>
    <row r="13" spans="1:10" s="5" customFormat="1" x14ac:dyDescent="0.25">
      <c r="A13" s="21">
        <v>5</v>
      </c>
      <c r="B13" s="10" t="s">
        <v>18</v>
      </c>
      <c r="C13" s="10">
        <v>325702</v>
      </c>
      <c r="D13" s="10">
        <v>757803</v>
      </c>
      <c r="E13" s="10">
        <v>182150</v>
      </c>
      <c r="F13" s="10">
        <v>401613</v>
      </c>
      <c r="G13" s="14">
        <f t="shared" si="0"/>
        <v>55.925355079182815</v>
      </c>
      <c r="H13" s="14">
        <f t="shared" si="1"/>
        <v>52.997019014176502</v>
      </c>
      <c r="I13" s="10">
        <v>282384</v>
      </c>
      <c r="J13" s="10">
        <v>691157</v>
      </c>
    </row>
    <row r="14" spans="1:10" s="5" customFormat="1" x14ac:dyDescent="0.25">
      <c r="A14" s="21">
        <v>6</v>
      </c>
      <c r="B14" s="10" t="s">
        <v>19</v>
      </c>
      <c r="C14" s="10">
        <v>50062</v>
      </c>
      <c r="D14" s="10">
        <v>279780</v>
      </c>
      <c r="E14" s="10">
        <v>46144</v>
      </c>
      <c r="F14" s="10">
        <v>99865</v>
      </c>
      <c r="G14" s="14">
        <f t="shared" si="0"/>
        <v>92.173704606288197</v>
      </c>
      <c r="H14" s="14">
        <f t="shared" si="1"/>
        <v>35.694116806061906</v>
      </c>
      <c r="I14" s="10">
        <v>92291</v>
      </c>
      <c r="J14" s="10">
        <v>209459</v>
      </c>
    </row>
    <row r="15" spans="1:10" s="5" customFormat="1" x14ac:dyDescent="0.25">
      <c r="A15" s="21">
        <v>7</v>
      </c>
      <c r="B15" s="10" t="s">
        <v>20</v>
      </c>
      <c r="C15" s="10">
        <v>389489</v>
      </c>
      <c r="D15" s="10">
        <v>389690</v>
      </c>
      <c r="E15" s="10">
        <v>54859</v>
      </c>
      <c r="F15" s="10">
        <v>218175</v>
      </c>
      <c r="G15" s="14">
        <f t="shared" si="0"/>
        <v>14.084865041117977</v>
      </c>
      <c r="H15" s="14">
        <f t="shared" si="1"/>
        <v>55.986810028484179</v>
      </c>
      <c r="I15" s="10">
        <v>101073</v>
      </c>
      <c r="J15" s="10">
        <v>337362</v>
      </c>
    </row>
    <row r="16" spans="1:10" s="5" customFormat="1" x14ac:dyDescent="0.25">
      <c r="A16" s="21">
        <v>8</v>
      </c>
      <c r="B16" s="10" t="s">
        <v>21</v>
      </c>
      <c r="C16" s="10">
        <v>202593</v>
      </c>
      <c r="D16" s="10">
        <v>277634</v>
      </c>
      <c r="E16" s="10">
        <v>36255</v>
      </c>
      <c r="F16" s="10">
        <v>113860</v>
      </c>
      <c r="G16" s="14">
        <f t="shared" si="0"/>
        <v>17.895485036501753</v>
      </c>
      <c r="H16" s="14">
        <f t="shared" si="1"/>
        <v>41.010827204160869</v>
      </c>
      <c r="I16" s="10">
        <v>55632</v>
      </c>
      <c r="J16" s="10">
        <v>144574</v>
      </c>
    </row>
    <row r="17" spans="1:10" s="5" customFormat="1" x14ac:dyDescent="0.25">
      <c r="A17" s="21">
        <v>9</v>
      </c>
      <c r="B17" s="10" t="s">
        <v>22</v>
      </c>
      <c r="C17" s="10">
        <v>68950</v>
      </c>
      <c r="D17" s="10">
        <v>110415</v>
      </c>
      <c r="E17" s="10">
        <v>27053</v>
      </c>
      <c r="F17" s="10">
        <v>37924</v>
      </c>
      <c r="G17" s="14">
        <f t="shared" si="0"/>
        <v>39.235678027556197</v>
      </c>
      <c r="H17" s="14">
        <f t="shared" si="1"/>
        <v>34.346782592944798</v>
      </c>
      <c r="I17" s="10">
        <v>71633</v>
      </c>
      <c r="J17" s="10">
        <v>87937</v>
      </c>
    </row>
    <row r="18" spans="1:10" s="5" customFormat="1" x14ac:dyDescent="0.25">
      <c r="A18" s="21">
        <v>10</v>
      </c>
      <c r="B18" s="10" t="s">
        <v>23</v>
      </c>
      <c r="C18" s="10">
        <v>7400</v>
      </c>
      <c r="D18" s="10">
        <v>7100</v>
      </c>
      <c r="E18" s="10">
        <v>582</v>
      </c>
      <c r="F18" s="10">
        <v>586</v>
      </c>
      <c r="G18" s="14">
        <f t="shared" si="0"/>
        <v>7.8648648648648649</v>
      </c>
      <c r="H18" s="14">
        <f t="shared" si="1"/>
        <v>8.2535211267605622</v>
      </c>
      <c r="I18" s="10">
        <v>3865</v>
      </c>
      <c r="J18" s="10">
        <v>2995</v>
      </c>
    </row>
    <row r="19" spans="1:10" s="5" customFormat="1" x14ac:dyDescent="0.25">
      <c r="A19" s="21">
        <v>11</v>
      </c>
      <c r="B19" s="10" t="s">
        <v>24</v>
      </c>
      <c r="C19" s="10">
        <v>98744</v>
      </c>
      <c r="D19" s="10">
        <v>149161</v>
      </c>
      <c r="E19" s="10">
        <v>72615</v>
      </c>
      <c r="F19" s="10">
        <v>147742</v>
      </c>
      <c r="G19" s="14">
        <f t="shared" si="0"/>
        <v>73.538645386048771</v>
      </c>
      <c r="H19" s="14">
        <f t="shared" si="1"/>
        <v>99.048678944228058</v>
      </c>
      <c r="I19" s="10">
        <v>93990</v>
      </c>
      <c r="J19" s="10">
        <v>172786</v>
      </c>
    </row>
    <row r="20" spans="1:10" s="5" customFormat="1" x14ac:dyDescent="0.25">
      <c r="A20" s="21">
        <v>12</v>
      </c>
      <c r="B20" s="10" t="s">
        <v>25</v>
      </c>
      <c r="C20" s="10">
        <v>90680</v>
      </c>
      <c r="D20" s="10">
        <v>69485</v>
      </c>
      <c r="E20" s="10">
        <v>65055</v>
      </c>
      <c r="F20" s="10">
        <v>46350</v>
      </c>
      <c r="G20" s="14">
        <f t="shared" si="0"/>
        <v>71.741288045875606</v>
      </c>
      <c r="H20" s="14">
        <f t="shared" si="1"/>
        <v>66.705044254155581</v>
      </c>
      <c r="I20" s="10">
        <v>151666</v>
      </c>
      <c r="J20" s="10">
        <v>97983</v>
      </c>
    </row>
    <row r="21" spans="1:10" s="5" customFormat="1" x14ac:dyDescent="0.25">
      <c r="A21" s="21">
        <v>13</v>
      </c>
      <c r="B21" s="10" t="s">
        <v>26</v>
      </c>
      <c r="C21" s="10">
        <v>41367</v>
      </c>
      <c r="D21" s="10">
        <v>249614</v>
      </c>
      <c r="E21" s="10">
        <v>49538</v>
      </c>
      <c r="F21" s="10">
        <v>113948</v>
      </c>
      <c r="G21" s="14">
        <f t="shared" si="0"/>
        <v>119.75245969009114</v>
      </c>
      <c r="H21" s="14">
        <f t="shared" si="1"/>
        <v>45.649683110722954</v>
      </c>
      <c r="I21" s="10">
        <v>113276</v>
      </c>
      <c r="J21" s="10">
        <v>215591</v>
      </c>
    </row>
    <row r="22" spans="1:10" s="5" customFormat="1" x14ac:dyDescent="0.25">
      <c r="A22" s="21">
        <v>14</v>
      </c>
      <c r="B22" s="10" t="s">
        <v>27</v>
      </c>
      <c r="C22" s="10">
        <v>226440</v>
      </c>
      <c r="D22" s="10">
        <v>273302</v>
      </c>
      <c r="E22" s="10">
        <v>49315</v>
      </c>
      <c r="F22" s="10">
        <v>165049</v>
      </c>
      <c r="G22" s="14">
        <f t="shared" si="0"/>
        <v>21.778396043101925</v>
      </c>
      <c r="H22" s="14">
        <f t="shared" si="1"/>
        <v>60.39070332452745</v>
      </c>
      <c r="I22" s="10">
        <v>82431</v>
      </c>
      <c r="J22" s="10">
        <v>198953</v>
      </c>
    </row>
    <row r="23" spans="1:10" s="5" customFormat="1" x14ac:dyDescent="0.25">
      <c r="A23" s="21">
        <v>15</v>
      </c>
      <c r="B23" s="10" t="s">
        <v>28</v>
      </c>
      <c r="C23" s="10">
        <v>193882</v>
      </c>
      <c r="D23" s="10">
        <v>324326</v>
      </c>
      <c r="E23" s="10">
        <v>114252</v>
      </c>
      <c r="F23" s="10">
        <v>265959</v>
      </c>
      <c r="G23" s="14">
        <f t="shared" si="0"/>
        <v>58.928626690461208</v>
      </c>
      <c r="H23" s="14">
        <f t="shared" si="1"/>
        <v>82.003601314726538</v>
      </c>
      <c r="I23" s="10">
        <v>146011</v>
      </c>
      <c r="J23" s="10">
        <v>321664</v>
      </c>
    </row>
    <row r="24" spans="1:10" s="5" customFormat="1" x14ac:dyDescent="0.25">
      <c r="A24" s="21">
        <v>16</v>
      </c>
      <c r="B24" s="10" t="s">
        <v>29</v>
      </c>
      <c r="C24" s="10">
        <v>249488</v>
      </c>
      <c r="D24" s="10">
        <v>532521</v>
      </c>
      <c r="E24" s="10">
        <v>121173</v>
      </c>
      <c r="F24" s="10">
        <v>355045</v>
      </c>
      <c r="G24" s="14">
        <f t="shared" si="0"/>
        <v>48.568668633361121</v>
      </c>
      <c r="H24" s="14">
        <f t="shared" si="1"/>
        <v>66.672488033335782</v>
      </c>
      <c r="I24" s="10">
        <v>153974</v>
      </c>
      <c r="J24" s="10">
        <v>401191</v>
      </c>
    </row>
    <row r="25" spans="1:10" s="5" customFormat="1" x14ac:dyDescent="0.25">
      <c r="A25" s="21">
        <v>17</v>
      </c>
      <c r="B25" s="10" t="s">
        <v>30</v>
      </c>
      <c r="C25" s="10">
        <v>80193</v>
      </c>
      <c r="D25" s="10">
        <v>273677</v>
      </c>
      <c r="E25" s="10">
        <v>64123</v>
      </c>
      <c r="F25" s="10">
        <v>200227</v>
      </c>
      <c r="G25" s="14">
        <f t="shared" si="0"/>
        <v>79.960844462733661</v>
      </c>
      <c r="H25" s="14">
        <f t="shared" si="1"/>
        <v>73.16179291646722</v>
      </c>
      <c r="I25" s="10">
        <v>117493</v>
      </c>
      <c r="J25" s="10">
        <v>358623</v>
      </c>
    </row>
    <row r="26" spans="1:10" s="5" customFormat="1" x14ac:dyDescent="0.25">
      <c r="A26" s="21">
        <v>18</v>
      </c>
      <c r="B26" s="10" t="s">
        <v>31</v>
      </c>
      <c r="C26" s="10">
        <v>115336</v>
      </c>
      <c r="D26" s="10">
        <v>223437</v>
      </c>
      <c r="E26" s="10">
        <v>53131</v>
      </c>
      <c r="F26" s="10">
        <v>125523</v>
      </c>
      <c r="G26" s="14">
        <f t="shared" si="0"/>
        <v>46.06627592425609</v>
      </c>
      <c r="H26" s="14">
        <f t="shared" si="1"/>
        <v>56.178251587695861</v>
      </c>
      <c r="I26" s="10">
        <v>218899</v>
      </c>
      <c r="J26" s="10">
        <v>261001</v>
      </c>
    </row>
    <row r="27" spans="1:10" s="5" customFormat="1" x14ac:dyDescent="0.25">
      <c r="A27" s="21">
        <v>19</v>
      </c>
      <c r="B27" s="10" t="s">
        <v>32</v>
      </c>
      <c r="C27" s="10">
        <v>413268</v>
      </c>
      <c r="D27" s="10">
        <v>485608</v>
      </c>
      <c r="E27" s="10">
        <v>139702</v>
      </c>
      <c r="F27" s="10">
        <v>340190</v>
      </c>
      <c r="G27" s="14">
        <f t="shared" si="0"/>
        <v>33.804214214504874</v>
      </c>
      <c r="H27" s="14">
        <f t="shared" si="1"/>
        <v>70.054447208447968</v>
      </c>
      <c r="I27" s="10">
        <v>251787</v>
      </c>
      <c r="J27" s="10">
        <v>482303</v>
      </c>
    </row>
    <row r="28" spans="1:10" s="5" customFormat="1" x14ac:dyDescent="0.25">
      <c r="A28" s="21">
        <v>20</v>
      </c>
      <c r="B28" s="10" t="s">
        <v>33</v>
      </c>
      <c r="C28" s="10">
        <v>48525</v>
      </c>
      <c r="D28" s="10">
        <v>58290</v>
      </c>
      <c r="E28" s="10">
        <v>44058</v>
      </c>
      <c r="F28" s="10">
        <v>47057</v>
      </c>
      <c r="G28" s="14">
        <f t="shared" si="0"/>
        <v>90.794435857805254</v>
      </c>
      <c r="H28" s="14">
        <f t="shared" si="1"/>
        <v>80.729113055412597</v>
      </c>
      <c r="I28" s="10">
        <v>95449</v>
      </c>
      <c r="J28" s="10">
        <v>87159</v>
      </c>
    </row>
    <row r="29" spans="1:10" s="5" customFormat="1" x14ac:dyDescent="0.25">
      <c r="A29" s="21">
        <v>21</v>
      </c>
      <c r="B29" s="10" t="s">
        <v>34</v>
      </c>
      <c r="C29" s="10">
        <v>297341</v>
      </c>
      <c r="D29" s="10">
        <v>263964</v>
      </c>
      <c r="E29" s="10">
        <v>93376</v>
      </c>
      <c r="F29" s="10">
        <v>225545</v>
      </c>
      <c r="G29" s="14">
        <f t="shared" si="0"/>
        <v>31.403674568929276</v>
      </c>
      <c r="H29" s="14">
        <f t="shared" si="1"/>
        <v>85.445363761725076</v>
      </c>
      <c r="I29" s="10">
        <v>120890</v>
      </c>
      <c r="J29" s="10">
        <v>280476</v>
      </c>
    </row>
    <row r="30" spans="1:10" s="5" customFormat="1" x14ac:dyDescent="0.25">
      <c r="A30" s="21">
        <v>22</v>
      </c>
      <c r="B30" s="10" t="s">
        <v>35</v>
      </c>
      <c r="C30" s="10">
        <v>72118</v>
      </c>
      <c r="D30" s="10">
        <v>76855</v>
      </c>
      <c r="E30" s="10">
        <v>15521</v>
      </c>
      <c r="F30" s="10">
        <v>25516</v>
      </c>
      <c r="G30" s="14">
        <f t="shared" si="0"/>
        <v>21.521672813999277</v>
      </c>
      <c r="H30" s="14">
        <f t="shared" si="1"/>
        <v>33.200182161212673</v>
      </c>
      <c r="I30" s="10">
        <v>47298</v>
      </c>
      <c r="J30" s="10">
        <v>62245</v>
      </c>
    </row>
    <row r="31" spans="1:10" s="5" customFormat="1" x14ac:dyDescent="0.25">
      <c r="A31" s="21">
        <v>23</v>
      </c>
      <c r="B31" s="10" t="s">
        <v>36</v>
      </c>
      <c r="C31" s="10">
        <v>43180</v>
      </c>
      <c r="D31" s="10">
        <v>103277</v>
      </c>
      <c r="E31" s="10">
        <v>29674</v>
      </c>
      <c r="F31" s="10">
        <v>48690</v>
      </c>
      <c r="G31" s="14">
        <f t="shared" si="0"/>
        <v>68.721630384437233</v>
      </c>
      <c r="H31" s="14">
        <f t="shared" si="1"/>
        <v>47.14505649854275</v>
      </c>
      <c r="I31" s="10">
        <v>85275</v>
      </c>
      <c r="J31" s="10">
        <v>123490</v>
      </c>
    </row>
    <row r="32" spans="1:10" s="5" customFormat="1" x14ac:dyDescent="0.25">
      <c r="A32" s="21">
        <v>24</v>
      </c>
      <c r="B32" s="10" t="s">
        <v>37</v>
      </c>
      <c r="C32" s="10">
        <v>60849</v>
      </c>
      <c r="D32" s="10">
        <v>81148</v>
      </c>
      <c r="E32" s="10">
        <v>47876</v>
      </c>
      <c r="F32" s="10">
        <v>42067</v>
      </c>
      <c r="G32" s="14">
        <f t="shared" si="0"/>
        <v>78.680011175204186</v>
      </c>
      <c r="H32" s="14">
        <f t="shared" si="1"/>
        <v>51.839848178636558</v>
      </c>
      <c r="I32" s="10">
        <v>137244</v>
      </c>
      <c r="J32" s="10">
        <v>103113</v>
      </c>
    </row>
    <row r="33" spans="1:10" s="5" customFormat="1" x14ac:dyDescent="0.25">
      <c r="A33" s="21">
        <v>25</v>
      </c>
      <c r="B33" s="10" t="s">
        <v>38</v>
      </c>
      <c r="C33" s="10">
        <v>251821</v>
      </c>
      <c r="D33" s="10">
        <v>283265</v>
      </c>
      <c r="E33" s="10">
        <v>90964</v>
      </c>
      <c r="F33" s="10">
        <v>176422</v>
      </c>
      <c r="G33" s="14">
        <f t="shared" si="0"/>
        <v>36.12248382779832</v>
      </c>
      <c r="H33" s="14">
        <f t="shared" si="1"/>
        <v>62.281609093957954</v>
      </c>
      <c r="I33" s="10">
        <v>132044</v>
      </c>
      <c r="J33" s="10">
        <v>281067</v>
      </c>
    </row>
    <row r="34" spans="1:10" s="5" customFormat="1" x14ac:dyDescent="0.25">
      <c r="A34" s="21">
        <v>26</v>
      </c>
      <c r="B34" s="10" t="s">
        <v>39</v>
      </c>
      <c r="C34" s="10">
        <v>75367</v>
      </c>
      <c r="D34" s="10">
        <v>138213</v>
      </c>
      <c r="E34" s="10">
        <v>39056</v>
      </c>
      <c r="F34" s="10">
        <v>113069</v>
      </c>
      <c r="G34" s="14">
        <f t="shared" si="0"/>
        <v>51.821088805445356</v>
      </c>
      <c r="H34" s="14">
        <f t="shared" si="1"/>
        <v>81.80778942646495</v>
      </c>
      <c r="I34" s="10">
        <v>49988</v>
      </c>
      <c r="J34" s="10">
        <v>123556</v>
      </c>
    </row>
    <row r="35" spans="1:10" s="5" customFormat="1" x14ac:dyDescent="0.25">
      <c r="A35" s="21">
        <v>27</v>
      </c>
      <c r="B35" s="10" t="s">
        <v>40</v>
      </c>
      <c r="C35" s="10">
        <v>401838</v>
      </c>
      <c r="D35" s="10">
        <v>803516</v>
      </c>
      <c r="E35" s="10">
        <v>232845</v>
      </c>
      <c r="F35" s="10">
        <v>613887</v>
      </c>
      <c r="G35" s="14">
        <f t="shared" si="0"/>
        <v>57.944992758275724</v>
      </c>
      <c r="H35" s="14">
        <f t="shared" si="1"/>
        <v>76.400096575550464</v>
      </c>
      <c r="I35" s="10">
        <v>323620</v>
      </c>
      <c r="J35" s="10">
        <v>828920</v>
      </c>
    </row>
    <row r="36" spans="1:10" s="5" customFormat="1" x14ac:dyDescent="0.25">
      <c r="A36" s="21">
        <v>28</v>
      </c>
      <c r="B36" s="10" t="s">
        <v>41</v>
      </c>
      <c r="C36" s="10">
        <v>209902</v>
      </c>
      <c r="D36" s="10">
        <v>420233</v>
      </c>
      <c r="E36" s="10">
        <v>110748</v>
      </c>
      <c r="F36" s="10">
        <v>247379</v>
      </c>
      <c r="G36" s="14">
        <f t="shared" si="0"/>
        <v>52.761765014149461</v>
      </c>
      <c r="H36" s="14">
        <f t="shared" si="1"/>
        <v>58.867104677643113</v>
      </c>
      <c r="I36" s="10">
        <v>209422</v>
      </c>
      <c r="J36" s="10">
        <v>415818</v>
      </c>
    </row>
    <row r="37" spans="1:10" s="5" customFormat="1" x14ac:dyDescent="0.25">
      <c r="A37" s="21">
        <v>29</v>
      </c>
      <c r="B37" s="10" t="s">
        <v>42</v>
      </c>
      <c r="C37" s="10">
        <v>157314</v>
      </c>
      <c r="D37" s="10">
        <v>520732</v>
      </c>
      <c r="E37" s="10">
        <v>44702</v>
      </c>
      <c r="F37" s="10">
        <v>191103</v>
      </c>
      <c r="G37" s="14">
        <f t="shared" si="0"/>
        <v>28.415779905157841</v>
      </c>
      <c r="H37" s="14">
        <f t="shared" si="1"/>
        <v>36.698916141124414</v>
      </c>
      <c r="I37" s="10">
        <v>131384</v>
      </c>
      <c r="J37" s="10">
        <v>460817</v>
      </c>
    </row>
    <row r="38" spans="1:10" s="5" customFormat="1" x14ac:dyDescent="0.25">
      <c r="A38" s="21">
        <v>30</v>
      </c>
      <c r="B38" s="10" t="s">
        <v>43</v>
      </c>
      <c r="C38" s="10">
        <v>167536</v>
      </c>
      <c r="D38" s="10">
        <v>431406</v>
      </c>
      <c r="E38" s="10">
        <v>99501</v>
      </c>
      <c r="F38" s="10">
        <v>230956</v>
      </c>
      <c r="G38" s="14">
        <f t="shared" si="0"/>
        <v>59.390817495941171</v>
      </c>
      <c r="H38" s="14">
        <f t="shared" si="1"/>
        <v>53.535648553798509</v>
      </c>
      <c r="I38" s="10">
        <v>165576</v>
      </c>
      <c r="J38" s="10">
        <v>368556</v>
      </c>
    </row>
    <row r="39" spans="1:10" s="5" customFormat="1" x14ac:dyDescent="0.25">
      <c r="A39" s="21">
        <v>31</v>
      </c>
      <c r="B39" s="10" t="s">
        <v>44</v>
      </c>
      <c r="C39" s="10">
        <v>48726</v>
      </c>
      <c r="D39" s="10">
        <v>114097</v>
      </c>
      <c r="E39" s="10">
        <v>8319</v>
      </c>
      <c r="F39" s="10">
        <v>23515</v>
      </c>
      <c r="G39" s="14">
        <f t="shared" si="0"/>
        <v>17.073020563969955</v>
      </c>
      <c r="H39" s="14">
        <f t="shared" si="1"/>
        <v>20.609656695618643</v>
      </c>
      <c r="I39" s="10">
        <v>35157</v>
      </c>
      <c r="J39" s="10">
        <v>58447</v>
      </c>
    </row>
    <row r="40" spans="1:10" s="5" customFormat="1" x14ac:dyDescent="0.25">
      <c r="A40" s="21">
        <v>32</v>
      </c>
      <c r="B40" s="10" t="s">
        <v>45</v>
      </c>
      <c r="C40" s="10">
        <v>109650</v>
      </c>
      <c r="D40" s="10">
        <v>221200</v>
      </c>
      <c r="E40" s="10">
        <v>64243</v>
      </c>
      <c r="F40" s="10">
        <v>172870</v>
      </c>
      <c r="G40" s="14">
        <f t="shared" si="0"/>
        <v>58.589147286821706</v>
      </c>
      <c r="H40" s="14">
        <f t="shared" si="1"/>
        <v>78.150994575045203</v>
      </c>
      <c r="I40" s="10">
        <v>184808</v>
      </c>
      <c r="J40" s="10">
        <v>342325</v>
      </c>
    </row>
    <row r="41" spans="1:10" s="5" customFormat="1" x14ac:dyDescent="0.25">
      <c r="A41" s="21">
        <v>33</v>
      </c>
      <c r="B41" s="10" t="s">
        <v>46</v>
      </c>
      <c r="C41" s="10">
        <v>39294</v>
      </c>
      <c r="D41" s="10">
        <v>69900</v>
      </c>
      <c r="E41" s="10">
        <v>18749</v>
      </c>
      <c r="F41" s="10">
        <v>29873</v>
      </c>
      <c r="G41" s="14">
        <f t="shared" si="0"/>
        <v>47.71466381635873</v>
      </c>
      <c r="H41" s="14">
        <f t="shared" si="1"/>
        <v>42.736766809728181</v>
      </c>
      <c r="I41" s="10">
        <v>57636</v>
      </c>
      <c r="J41" s="10">
        <v>91556</v>
      </c>
    </row>
    <row r="42" spans="1:10" s="5" customFormat="1" ht="18.75" x14ac:dyDescent="0.4">
      <c r="A42" s="49" t="s">
        <v>47</v>
      </c>
      <c r="B42" s="50"/>
      <c r="C42" s="51">
        <f>SUM(C9:C41)</f>
        <v>5195767</v>
      </c>
      <c r="D42" s="51">
        <f>SUM(D9:D41)</f>
        <v>9715291</v>
      </c>
      <c r="E42" s="51">
        <f>SUM(E9:E41)</f>
        <v>2435104</v>
      </c>
      <c r="F42" s="51">
        <f>SUM(F9:F41)</f>
        <v>5959636</v>
      </c>
      <c r="G42" s="52">
        <f t="shared" si="0"/>
        <v>46.867074678290997</v>
      </c>
      <c r="H42" s="52">
        <f t="shared" si="1"/>
        <v>61.342846035183094</v>
      </c>
      <c r="I42" s="51">
        <f>SUM(I9:I41)</f>
        <v>4499551</v>
      </c>
      <c r="J42" s="51">
        <f>SUM(J9:J41)</f>
        <v>9532430</v>
      </c>
    </row>
    <row r="43" spans="1:10" s="5" customFormat="1" x14ac:dyDescent="0.25">
      <c r="A43" s="10"/>
      <c r="B43" s="10" t="s">
        <v>48</v>
      </c>
      <c r="C43" s="10"/>
      <c r="D43" s="10"/>
      <c r="E43" s="10"/>
      <c r="F43" s="10"/>
      <c r="G43" s="10"/>
      <c r="H43" s="10"/>
      <c r="I43" s="10"/>
      <c r="J43" s="10"/>
    </row>
  </sheetData>
  <mergeCells count="10">
    <mergeCell ref="A42:B42"/>
    <mergeCell ref="A1:J1"/>
    <mergeCell ref="A3:J3"/>
    <mergeCell ref="A4:J4"/>
    <mergeCell ref="C6:D7"/>
    <mergeCell ref="E6:F7"/>
    <mergeCell ref="G6:H7"/>
    <mergeCell ref="I6:J7"/>
    <mergeCell ref="A6:A8"/>
    <mergeCell ref="B6:B8"/>
  </mergeCells>
  <printOptions horizontalCentered="1" verticalCentered="1"/>
  <pageMargins left="0.78740157480314965" right="0.78740157480314965" top="0.59055118110236227" bottom="0.59055118110236227" header="0" footer="0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view="pageBreakPreview" topLeftCell="A26" zoomScale="90" zoomScaleSheetLayoutView="90" workbookViewId="0">
      <selection activeCell="A42" sqref="A42:J42"/>
    </sheetView>
  </sheetViews>
  <sheetFormatPr defaultRowHeight="15" x14ac:dyDescent="0.25"/>
  <cols>
    <col min="1" max="1" width="6.42578125" style="1" customWidth="1"/>
    <col min="2" max="2" width="20.5703125" style="1" customWidth="1"/>
    <col min="3" max="3" width="11.28515625" style="1" customWidth="1"/>
    <col min="4" max="4" width="13" style="4" customWidth="1"/>
    <col min="5" max="5" width="10.85546875" style="1" customWidth="1"/>
    <col min="6" max="6" width="13.140625" style="4" customWidth="1"/>
    <col min="7" max="8" width="9.5703125" style="4" customWidth="1"/>
    <col min="9" max="9" width="11.28515625" style="1" customWidth="1"/>
    <col min="10" max="10" width="18.28515625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28" t="s">
        <v>59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ht="19.5" x14ac:dyDescent="0.25">
      <c r="A3" s="29" t="s">
        <v>60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9.5" x14ac:dyDescent="0.25">
      <c r="A4" s="54" t="s">
        <v>97</v>
      </c>
      <c r="B4" s="54"/>
      <c r="C4" s="54"/>
      <c r="D4" s="54"/>
      <c r="E4" s="54"/>
      <c r="F4" s="54"/>
      <c r="G4" s="54"/>
      <c r="H4" s="54"/>
      <c r="I4" s="54"/>
      <c r="J4" s="54"/>
    </row>
    <row r="5" spans="1:10" ht="19.5" x14ac:dyDescent="0.4">
      <c r="A5" s="9" t="s">
        <v>61</v>
      </c>
      <c r="B5" s="8"/>
      <c r="C5" s="11"/>
      <c r="D5" s="12"/>
      <c r="E5" s="13"/>
      <c r="F5" s="12"/>
      <c r="G5" s="12"/>
      <c r="H5" s="12"/>
      <c r="I5" s="15" t="s">
        <v>4</v>
      </c>
      <c r="J5" s="12"/>
    </row>
    <row r="6" spans="1:10" ht="15.75" customHeight="1" x14ac:dyDescent="0.25">
      <c r="A6" s="36" t="s">
        <v>5</v>
      </c>
      <c r="B6" s="33" t="s">
        <v>6</v>
      </c>
      <c r="C6" s="24" t="str">
        <f>ACP!C6</f>
        <v>Target 2021 - 22</v>
      </c>
      <c r="D6" s="25"/>
      <c r="E6" s="26" t="s">
        <v>8</v>
      </c>
      <c r="F6" s="27"/>
      <c r="G6" s="30" t="s">
        <v>9</v>
      </c>
      <c r="H6" s="31"/>
      <c r="I6" s="26" t="s">
        <v>10</v>
      </c>
      <c r="J6" s="32"/>
    </row>
    <row r="7" spans="1:10" ht="31.5" customHeight="1" x14ac:dyDescent="0.25">
      <c r="A7" s="37"/>
      <c r="B7" s="34"/>
      <c r="C7" s="25"/>
      <c r="D7" s="25"/>
      <c r="E7" s="27"/>
      <c r="F7" s="27"/>
      <c r="G7" s="31"/>
      <c r="H7" s="31"/>
      <c r="I7" s="27"/>
      <c r="J7" s="27"/>
    </row>
    <row r="8" spans="1:10" ht="15.75" x14ac:dyDescent="0.25">
      <c r="A8" s="38"/>
      <c r="B8" s="35"/>
      <c r="C8" s="6" t="s">
        <v>12</v>
      </c>
      <c r="D8" s="7" t="s">
        <v>13</v>
      </c>
      <c r="E8" s="6" t="s">
        <v>12</v>
      </c>
      <c r="F8" s="7" t="s">
        <v>13</v>
      </c>
      <c r="G8" s="7" t="s">
        <v>12</v>
      </c>
      <c r="H8" s="7" t="s">
        <v>13</v>
      </c>
      <c r="I8" s="6" t="s">
        <v>12</v>
      </c>
      <c r="J8" s="7" t="s">
        <v>13</v>
      </c>
    </row>
    <row r="9" spans="1:10" s="5" customFormat="1" x14ac:dyDescent="0.25">
      <c r="A9" s="21">
        <v>1</v>
      </c>
      <c r="B9" s="10" t="s">
        <v>14</v>
      </c>
      <c r="C9" s="10">
        <v>191367</v>
      </c>
      <c r="D9" s="10">
        <v>3606093</v>
      </c>
      <c r="E9" s="10">
        <v>32209</v>
      </c>
      <c r="F9" s="10">
        <v>1807962</v>
      </c>
      <c r="G9" s="14">
        <f t="shared" ref="G9:G42" si="0">(E9/C9)*100</f>
        <v>16.831010571310621</v>
      </c>
      <c r="H9" s="14">
        <f t="shared" ref="H9:H42" si="1">(F9/D9)*100</f>
        <v>50.136310960366245</v>
      </c>
      <c r="I9" s="10">
        <v>178489</v>
      </c>
      <c r="J9" s="10">
        <v>4410908</v>
      </c>
    </row>
    <row r="10" spans="1:10" s="5" customFormat="1" x14ac:dyDescent="0.25">
      <c r="A10" s="21">
        <v>2</v>
      </c>
      <c r="B10" s="10" t="s">
        <v>15</v>
      </c>
      <c r="C10" s="10">
        <v>6002</v>
      </c>
      <c r="D10" s="10">
        <v>54014</v>
      </c>
      <c r="E10" s="10">
        <v>1667</v>
      </c>
      <c r="F10" s="10">
        <v>28145</v>
      </c>
      <c r="G10" s="14">
        <f t="shared" si="0"/>
        <v>27.774075308230589</v>
      </c>
      <c r="H10" s="14">
        <f t="shared" si="1"/>
        <v>52.106861184137443</v>
      </c>
      <c r="I10" s="10">
        <v>9881</v>
      </c>
      <c r="J10" s="10">
        <v>53910</v>
      </c>
    </row>
    <row r="11" spans="1:10" s="5" customFormat="1" x14ac:dyDescent="0.25">
      <c r="A11" s="21">
        <v>3</v>
      </c>
      <c r="B11" s="10" t="s">
        <v>16</v>
      </c>
      <c r="C11" s="10">
        <v>11815</v>
      </c>
      <c r="D11" s="10">
        <v>68279</v>
      </c>
      <c r="E11" s="10">
        <v>7765</v>
      </c>
      <c r="F11" s="10">
        <v>73368</v>
      </c>
      <c r="G11" s="14">
        <f t="shared" si="0"/>
        <v>65.721540414727045</v>
      </c>
      <c r="H11" s="14">
        <f t="shared" si="1"/>
        <v>107.45324331053472</v>
      </c>
      <c r="I11" s="10">
        <v>28024</v>
      </c>
      <c r="J11" s="10">
        <v>172676</v>
      </c>
    </row>
    <row r="12" spans="1:10" s="5" customFormat="1" x14ac:dyDescent="0.25">
      <c r="A12" s="21">
        <v>4</v>
      </c>
      <c r="B12" s="10" t="s">
        <v>17</v>
      </c>
      <c r="C12" s="10">
        <v>4658</v>
      </c>
      <c r="D12" s="10">
        <v>14678</v>
      </c>
      <c r="E12" s="10">
        <v>1355</v>
      </c>
      <c r="F12" s="10">
        <v>13955</v>
      </c>
      <c r="G12" s="14">
        <f t="shared" si="0"/>
        <v>29.089738085015028</v>
      </c>
      <c r="H12" s="14">
        <f t="shared" si="1"/>
        <v>95.074260798473915</v>
      </c>
      <c r="I12" s="10">
        <v>7815</v>
      </c>
      <c r="J12" s="10">
        <v>34848</v>
      </c>
    </row>
    <row r="13" spans="1:10" s="5" customFormat="1" x14ac:dyDescent="0.25">
      <c r="A13" s="21">
        <v>5</v>
      </c>
      <c r="B13" s="10" t="s">
        <v>18</v>
      </c>
      <c r="C13" s="10">
        <v>19433</v>
      </c>
      <c r="D13" s="10">
        <v>154360</v>
      </c>
      <c r="E13" s="10">
        <v>2237</v>
      </c>
      <c r="F13" s="10">
        <v>52179</v>
      </c>
      <c r="G13" s="14">
        <f t="shared" si="0"/>
        <v>11.511346678330675</v>
      </c>
      <c r="H13" s="14">
        <f t="shared" si="1"/>
        <v>33.803446488727651</v>
      </c>
      <c r="I13" s="10">
        <v>14961</v>
      </c>
      <c r="J13" s="10">
        <v>123181</v>
      </c>
    </row>
    <row r="14" spans="1:10" s="5" customFormat="1" x14ac:dyDescent="0.25">
      <c r="A14" s="21">
        <v>6</v>
      </c>
      <c r="B14" s="10" t="s">
        <v>19</v>
      </c>
      <c r="C14" s="10">
        <v>18081</v>
      </c>
      <c r="D14" s="10">
        <v>175243</v>
      </c>
      <c r="E14" s="10">
        <v>3804</v>
      </c>
      <c r="F14" s="10">
        <v>95854</v>
      </c>
      <c r="G14" s="14">
        <f t="shared" si="0"/>
        <v>21.038659366185499</v>
      </c>
      <c r="H14" s="14">
        <f t="shared" si="1"/>
        <v>54.697762535450778</v>
      </c>
      <c r="I14" s="10">
        <v>24248</v>
      </c>
      <c r="J14" s="10">
        <v>285852</v>
      </c>
    </row>
    <row r="15" spans="1:10" s="5" customFormat="1" x14ac:dyDescent="0.25">
      <c r="A15" s="21">
        <v>7</v>
      </c>
      <c r="B15" s="10" t="s">
        <v>20</v>
      </c>
      <c r="C15" s="10">
        <v>8044</v>
      </c>
      <c r="D15" s="10">
        <v>700000</v>
      </c>
      <c r="E15" s="10">
        <v>4512</v>
      </c>
      <c r="F15" s="10">
        <v>117492</v>
      </c>
      <c r="G15" s="14">
        <f t="shared" si="0"/>
        <v>56.09149676777723</v>
      </c>
      <c r="H15" s="14">
        <f t="shared" si="1"/>
        <v>16.784571428571429</v>
      </c>
      <c r="I15" s="10">
        <v>23848</v>
      </c>
      <c r="J15" s="10">
        <v>268651</v>
      </c>
    </row>
    <row r="16" spans="1:10" s="5" customFormat="1" x14ac:dyDescent="0.25">
      <c r="A16" s="21">
        <v>8</v>
      </c>
      <c r="B16" s="10" t="s">
        <v>21</v>
      </c>
      <c r="C16" s="10">
        <v>4508</v>
      </c>
      <c r="D16" s="10">
        <v>48636</v>
      </c>
      <c r="E16" s="10">
        <v>488</v>
      </c>
      <c r="F16" s="10">
        <v>5719</v>
      </c>
      <c r="G16" s="14">
        <f t="shared" si="0"/>
        <v>10.825199645075422</v>
      </c>
      <c r="H16" s="14">
        <f t="shared" si="1"/>
        <v>11.758779504893495</v>
      </c>
      <c r="I16" s="10">
        <v>3194</v>
      </c>
      <c r="J16" s="10">
        <v>15393</v>
      </c>
    </row>
    <row r="17" spans="1:10" s="5" customFormat="1" x14ac:dyDescent="0.25">
      <c r="A17" s="21">
        <v>9</v>
      </c>
      <c r="B17" s="10" t="s">
        <v>22</v>
      </c>
      <c r="C17" s="10">
        <v>1000</v>
      </c>
      <c r="D17" s="10">
        <v>18500</v>
      </c>
      <c r="E17" s="10">
        <v>793</v>
      </c>
      <c r="F17" s="10">
        <v>7575</v>
      </c>
      <c r="G17" s="14">
        <f t="shared" si="0"/>
        <v>79.3</v>
      </c>
      <c r="H17" s="14">
        <f t="shared" si="1"/>
        <v>40.945945945945944</v>
      </c>
      <c r="I17" s="10">
        <v>6430</v>
      </c>
      <c r="J17" s="10">
        <v>20352</v>
      </c>
    </row>
    <row r="18" spans="1:10" s="5" customFormat="1" x14ac:dyDescent="0.25">
      <c r="A18" s="21">
        <v>10</v>
      </c>
      <c r="B18" s="10" t="s">
        <v>23</v>
      </c>
      <c r="C18" s="10">
        <v>200</v>
      </c>
      <c r="D18" s="10">
        <v>400</v>
      </c>
      <c r="E18" s="10">
        <v>68</v>
      </c>
      <c r="F18" s="10">
        <v>230</v>
      </c>
      <c r="G18" s="14">
        <f t="shared" si="0"/>
        <v>34</v>
      </c>
      <c r="H18" s="14">
        <f t="shared" si="1"/>
        <v>57.499999999999993</v>
      </c>
      <c r="I18" s="10">
        <v>772</v>
      </c>
      <c r="J18" s="10">
        <v>983</v>
      </c>
    </row>
    <row r="19" spans="1:10" s="5" customFormat="1" x14ac:dyDescent="0.25">
      <c r="A19" s="21">
        <v>11</v>
      </c>
      <c r="B19" s="10" t="s">
        <v>24</v>
      </c>
      <c r="C19" s="10">
        <v>4527</v>
      </c>
      <c r="D19" s="10">
        <v>13322</v>
      </c>
      <c r="E19" s="10">
        <v>794</v>
      </c>
      <c r="F19" s="10">
        <v>10475</v>
      </c>
      <c r="G19" s="14">
        <f t="shared" si="0"/>
        <v>17.539209189308593</v>
      </c>
      <c r="H19" s="14">
        <f t="shared" si="1"/>
        <v>78.629334934694498</v>
      </c>
      <c r="I19" s="10">
        <v>5412</v>
      </c>
      <c r="J19" s="10">
        <v>27138</v>
      </c>
    </row>
    <row r="20" spans="1:10" s="5" customFormat="1" x14ac:dyDescent="0.25">
      <c r="A20" s="21">
        <v>12</v>
      </c>
      <c r="B20" s="10" t="s">
        <v>25</v>
      </c>
      <c r="C20" s="10">
        <v>4108</v>
      </c>
      <c r="D20" s="10">
        <v>14302</v>
      </c>
      <c r="E20" s="10">
        <v>1132</v>
      </c>
      <c r="F20" s="10">
        <v>13966</v>
      </c>
      <c r="G20" s="14">
        <f t="shared" si="0"/>
        <v>27.55598831548199</v>
      </c>
      <c r="H20" s="14">
        <f t="shared" si="1"/>
        <v>97.650678226821412</v>
      </c>
      <c r="I20" s="10">
        <v>9393</v>
      </c>
      <c r="J20" s="10">
        <v>34689</v>
      </c>
    </row>
    <row r="21" spans="1:10" s="5" customFormat="1" x14ac:dyDescent="0.25">
      <c r="A21" s="21">
        <v>13</v>
      </c>
      <c r="B21" s="10" t="s">
        <v>26</v>
      </c>
      <c r="C21" s="10">
        <v>3735</v>
      </c>
      <c r="D21" s="10">
        <v>77441</v>
      </c>
      <c r="E21" s="10">
        <v>4989</v>
      </c>
      <c r="F21" s="10">
        <v>94447</v>
      </c>
      <c r="G21" s="14">
        <f t="shared" si="0"/>
        <v>133.57429718875503</v>
      </c>
      <c r="H21" s="14">
        <f t="shared" si="1"/>
        <v>121.95994369907413</v>
      </c>
      <c r="I21" s="10">
        <v>24076</v>
      </c>
      <c r="J21" s="10">
        <v>232348</v>
      </c>
    </row>
    <row r="22" spans="1:10" s="5" customFormat="1" x14ac:dyDescent="0.25">
      <c r="A22" s="21">
        <v>14</v>
      </c>
      <c r="B22" s="10" t="s">
        <v>27</v>
      </c>
      <c r="C22" s="10">
        <v>10240</v>
      </c>
      <c r="D22" s="10">
        <v>41721</v>
      </c>
      <c r="E22" s="10">
        <v>1347</v>
      </c>
      <c r="F22" s="10">
        <v>18898</v>
      </c>
      <c r="G22" s="14">
        <f t="shared" si="0"/>
        <v>13.154296874999998</v>
      </c>
      <c r="H22" s="14">
        <f t="shared" si="1"/>
        <v>45.29613384147072</v>
      </c>
      <c r="I22" s="10">
        <v>7348</v>
      </c>
      <c r="J22" s="10">
        <v>39343</v>
      </c>
    </row>
    <row r="23" spans="1:10" s="5" customFormat="1" x14ac:dyDescent="0.25">
      <c r="A23" s="21">
        <v>15</v>
      </c>
      <c r="B23" s="10" t="s">
        <v>28</v>
      </c>
      <c r="C23" s="10">
        <v>18998</v>
      </c>
      <c r="D23" s="10">
        <v>69210</v>
      </c>
      <c r="E23" s="10">
        <v>3885</v>
      </c>
      <c r="F23" s="10">
        <v>106534</v>
      </c>
      <c r="G23" s="14">
        <f t="shared" si="0"/>
        <v>20.449521002210762</v>
      </c>
      <c r="H23" s="14">
        <f t="shared" si="1"/>
        <v>153.92862303135385</v>
      </c>
      <c r="I23" s="10">
        <v>22676</v>
      </c>
      <c r="J23" s="10">
        <v>274272</v>
      </c>
    </row>
    <row r="24" spans="1:10" s="5" customFormat="1" x14ac:dyDescent="0.25">
      <c r="A24" s="21">
        <v>16</v>
      </c>
      <c r="B24" s="10" t="s">
        <v>29</v>
      </c>
      <c r="C24" s="10">
        <v>16847</v>
      </c>
      <c r="D24" s="10">
        <v>87684</v>
      </c>
      <c r="E24" s="10">
        <v>2445</v>
      </c>
      <c r="F24" s="10">
        <v>34938</v>
      </c>
      <c r="G24" s="14">
        <f t="shared" si="0"/>
        <v>14.512969668190182</v>
      </c>
      <c r="H24" s="14">
        <f t="shared" si="1"/>
        <v>39.845353770357193</v>
      </c>
      <c r="I24" s="10">
        <v>15337</v>
      </c>
      <c r="J24" s="10">
        <v>90241</v>
      </c>
    </row>
    <row r="25" spans="1:10" s="5" customFormat="1" x14ac:dyDescent="0.25">
      <c r="A25" s="21">
        <v>17</v>
      </c>
      <c r="B25" s="10" t="s">
        <v>30</v>
      </c>
      <c r="C25" s="10">
        <v>26075</v>
      </c>
      <c r="D25" s="10">
        <v>146216</v>
      </c>
      <c r="E25" s="10">
        <v>9074</v>
      </c>
      <c r="F25" s="10">
        <v>181463</v>
      </c>
      <c r="G25" s="14">
        <f t="shared" si="0"/>
        <v>34.799616490891658</v>
      </c>
      <c r="H25" s="14">
        <f t="shared" si="1"/>
        <v>124.10611697762215</v>
      </c>
      <c r="I25" s="10">
        <v>48760</v>
      </c>
      <c r="J25" s="10">
        <v>561272</v>
      </c>
    </row>
    <row r="26" spans="1:10" s="5" customFormat="1" x14ac:dyDescent="0.25">
      <c r="A26" s="21">
        <v>18</v>
      </c>
      <c r="B26" s="10" t="s">
        <v>31</v>
      </c>
      <c r="C26" s="10">
        <v>8987</v>
      </c>
      <c r="D26" s="10">
        <v>37122</v>
      </c>
      <c r="E26" s="10">
        <v>6722</v>
      </c>
      <c r="F26" s="10">
        <v>45316</v>
      </c>
      <c r="G26" s="14">
        <f t="shared" si="0"/>
        <v>74.796928897296084</v>
      </c>
      <c r="H26" s="14">
        <f t="shared" si="1"/>
        <v>122.07316416141371</v>
      </c>
      <c r="I26" s="10">
        <v>29790</v>
      </c>
      <c r="J26" s="10">
        <v>97334</v>
      </c>
    </row>
    <row r="27" spans="1:10" s="5" customFormat="1" x14ac:dyDescent="0.25">
      <c r="A27" s="21">
        <v>19</v>
      </c>
      <c r="B27" s="10" t="s">
        <v>32</v>
      </c>
      <c r="C27" s="10">
        <v>58015</v>
      </c>
      <c r="D27" s="10">
        <v>229497</v>
      </c>
      <c r="E27" s="10">
        <v>8704</v>
      </c>
      <c r="F27" s="10">
        <v>125209</v>
      </c>
      <c r="G27" s="14">
        <f t="shared" si="0"/>
        <v>15.003016461260019</v>
      </c>
      <c r="H27" s="14">
        <f t="shared" si="1"/>
        <v>54.558011651568428</v>
      </c>
      <c r="I27" s="10">
        <v>30499</v>
      </c>
      <c r="J27" s="10">
        <v>269941</v>
      </c>
    </row>
    <row r="28" spans="1:10" s="5" customFormat="1" x14ac:dyDescent="0.25">
      <c r="A28" s="21">
        <v>20</v>
      </c>
      <c r="B28" s="10" t="s">
        <v>33</v>
      </c>
      <c r="C28" s="10">
        <v>967</v>
      </c>
      <c r="D28" s="10">
        <v>4986</v>
      </c>
      <c r="E28" s="10">
        <v>703</v>
      </c>
      <c r="F28" s="10">
        <v>2733</v>
      </c>
      <c r="G28" s="14">
        <f t="shared" si="0"/>
        <v>72.699069286452939</v>
      </c>
      <c r="H28" s="14">
        <f t="shared" si="1"/>
        <v>54.813477737665458</v>
      </c>
      <c r="I28" s="10">
        <v>4946</v>
      </c>
      <c r="J28" s="10">
        <v>11958</v>
      </c>
    </row>
    <row r="29" spans="1:10" s="5" customFormat="1" x14ac:dyDescent="0.25">
      <c r="A29" s="21">
        <v>21</v>
      </c>
      <c r="B29" s="10" t="s">
        <v>34</v>
      </c>
      <c r="C29" s="10">
        <v>6936</v>
      </c>
      <c r="D29" s="10">
        <v>348646</v>
      </c>
      <c r="E29" s="10">
        <v>3270</v>
      </c>
      <c r="F29" s="10">
        <v>350744</v>
      </c>
      <c r="G29" s="14">
        <f t="shared" si="0"/>
        <v>47.145328719723182</v>
      </c>
      <c r="H29" s="14">
        <f t="shared" si="1"/>
        <v>100.60175650946806</v>
      </c>
      <c r="I29" s="10">
        <v>17718</v>
      </c>
      <c r="J29" s="10">
        <v>851903</v>
      </c>
    </row>
    <row r="30" spans="1:10" s="5" customFormat="1" x14ac:dyDescent="0.25">
      <c r="A30" s="21">
        <v>22</v>
      </c>
      <c r="B30" s="10" t="s">
        <v>35</v>
      </c>
      <c r="C30" s="10">
        <v>1532</v>
      </c>
      <c r="D30" s="10">
        <v>7123</v>
      </c>
      <c r="E30" s="10">
        <v>1206</v>
      </c>
      <c r="F30" s="10">
        <v>2384</v>
      </c>
      <c r="G30" s="14">
        <f t="shared" si="0"/>
        <v>78.72062663185379</v>
      </c>
      <c r="H30" s="14">
        <f t="shared" si="1"/>
        <v>33.469043942159203</v>
      </c>
      <c r="I30" s="10">
        <v>4104</v>
      </c>
      <c r="J30" s="10">
        <v>11553</v>
      </c>
    </row>
    <row r="31" spans="1:10" s="5" customFormat="1" x14ac:dyDescent="0.25">
      <c r="A31" s="21">
        <v>23</v>
      </c>
      <c r="B31" s="10" t="s">
        <v>36</v>
      </c>
      <c r="C31" s="10">
        <v>9988</v>
      </c>
      <c r="D31" s="10">
        <v>38509</v>
      </c>
      <c r="E31" s="10">
        <v>3340</v>
      </c>
      <c r="F31" s="10">
        <v>36055</v>
      </c>
      <c r="G31" s="14">
        <f t="shared" si="0"/>
        <v>33.440128153784542</v>
      </c>
      <c r="H31" s="14">
        <f t="shared" si="1"/>
        <v>93.627463709782134</v>
      </c>
      <c r="I31" s="10">
        <v>19956</v>
      </c>
      <c r="J31" s="10">
        <v>113641</v>
      </c>
    </row>
    <row r="32" spans="1:10" s="5" customFormat="1" x14ac:dyDescent="0.25">
      <c r="A32" s="21">
        <v>24</v>
      </c>
      <c r="B32" s="10" t="s">
        <v>37</v>
      </c>
      <c r="C32" s="10">
        <v>7820</v>
      </c>
      <c r="D32" s="10">
        <v>24371</v>
      </c>
      <c r="E32" s="10">
        <v>2021</v>
      </c>
      <c r="F32" s="10">
        <v>32256</v>
      </c>
      <c r="G32" s="14">
        <f t="shared" si="0"/>
        <v>25.843989769820976</v>
      </c>
      <c r="H32" s="14">
        <f t="shared" si="1"/>
        <v>132.35402732756145</v>
      </c>
      <c r="I32" s="10">
        <v>13207</v>
      </c>
      <c r="J32" s="10">
        <v>73269</v>
      </c>
    </row>
    <row r="33" spans="1:10" s="5" customFormat="1" x14ac:dyDescent="0.25">
      <c r="A33" s="21">
        <v>25</v>
      </c>
      <c r="B33" s="10" t="s">
        <v>38</v>
      </c>
      <c r="C33" s="10">
        <v>13913</v>
      </c>
      <c r="D33" s="10">
        <v>37783</v>
      </c>
      <c r="E33" s="10">
        <v>3138</v>
      </c>
      <c r="F33" s="10">
        <v>13865</v>
      </c>
      <c r="G33" s="14">
        <f t="shared" si="0"/>
        <v>22.554445482642134</v>
      </c>
      <c r="H33" s="14">
        <f t="shared" si="1"/>
        <v>36.696397850885319</v>
      </c>
      <c r="I33" s="10">
        <v>10031</v>
      </c>
      <c r="J33" s="10">
        <v>30164</v>
      </c>
    </row>
    <row r="34" spans="1:10" s="5" customFormat="1" x14ac:dyDescent="0.25">
      <c r="A34" s="21">
        <v>26</v>
      </c>
      <c r="B34" s="10" t="s">
        <v>39</v>
      </c>
      <c r="C34" s="10">
        <v>7957</v>
      </c>
      <c r="D34" s="10">
        <v>59184</v>
      </c>
      <c r="E34" s="10">
        <v>975</v>
      </c>
      <c r="F34" s="10">
        <v>17098</v>
      </c>
      <c r="G34" s="14">
        <f t="shared" si="0"/>
        <v>12.253361819781325</v>
      </c>
      <c r="H34" s="14">
        <f t="shared" si="1"/>
        <v>28.889564747228981</v>
      </c>
      <c r="I34" s="10">
        <v>6601</v>
      </c>
      <c r="J34" s="10">
        <v>47454</v>
      </c>
    </row>
    <row r="35" spans="1:10" s="5" customFormat="1" x14ac:dyDescent="0.25">
      <c r="A35" s="21">
        <v>27</v>
      </c>
      <c r="B35" s="10" t="s">
        <v>40</v>
      </c>
      <c r="C35" s="10">
        <v>313686</v>
      </c>
      <c r="D35" s="10">
        <v>627281</v>
      </c>
      <c r="E35" s="10">
        <v>13830</v>
      </c>
      <c r="F35" s="10">
        <v>601132</v>
      </c>
      <c r="G35" s="14">
        <f t="shared" si="0"/>
        <v>4.4088674661923068</v>
      </c>
      <c r="H35" s="14">
        <f t="shared" si="1"/>
        <v>95.831373818113406</v>
      </c>
      <c r="I35" s="10">
        <v>65824</v>
      </c>
      <c r="J35" s="10">
        <v>1410041</v>
      </c>
    </row>
    <row r="36" spans="1:10" s="5" customFormat="1" x14ac:dyDescent="0.25">
      <c r="A36" s="21">
        <v>28</v>
      </c>
      <c r="B36" s="10" t="s">
        <v>41</v>
      </c>
      <c r="C36" s="10">
        <v>15033</v>
      </c>
      <c r="D36" s="10">
        <v>78020</v>
      </c>
      <c r="E36" s="10">
        <v>2393</v>
      </c>
      <c r="F36" s="10">
        <v>57278</v>
      </c>
      <c r="G36" s="14">
        <f t="shared" si="0"/>
        <v>15.918313044635134</v>
      </c>
      <c r="H36" s="14">
        <f t="shared" si="1"/>
        <v>73.414509100230703</v>
      </c>
      <c r="I36" s="10">
        <v>13595</v>
      </c>
      <c r="J36" s="10">
        <v>149215</v>
      </c>
    </row>
    <row r="37" spans="1:10" s="5" customFormat="1" x14ac:dyDescent="0.25">
      <c r="A37" s="21">
        <v>29</v>
      </c>
      <c r="B37" s="10" t="s">
        <v>42</v>
      </c>
      <c r="C37" s="10">
        <v>85277</v>
      </c>
      <c r="D37" s="10">
        <v>1555000</v>
      </c>
      <c r="E37" s="10">
        <v>22400</v>
      </c>
      <c r="F37" s="10">
        <v>1057994</v>
      </c>
      <c r="G37" s="14">
        <f t="shared" si="0"/>
        <v>26.267340549034323</v>
      </c>
      <c r="H37" s="14">
        <f t="shared" si="1"/>
        <v>68.038199356913182</v>
      </c>
      <c r="I37" s="10">
        <v>117146</v>
      </c>
      <c r="J37" s="10">
        <v>3047460</v>
      </c>
    </row>
    <row r="38" spans="1:10" s="5" customFormat="1" x14ac:dyDescent="0.25">
      <c r="A38" s="21">
        <v>30</v>
      </c>
      <c r="B38" s="10" t="s">
        <v>43</v>
      </c>
      <c r="C38" s="10">
        <v>9943</v>
      </c>
      <c r="D38" s="10">
        <v>61310</v>
      </c>
      <c r="E38" s="10">
        <v>1907</v>
      </c>
      <c r="F38" s="10">
        <v>35472</v>
      </c>
      <c r="G38" s="14">
        <f t="shared" si="0"/>
        <v>19.179322136176204</v>
      </c>
      <c r="H38" s="14">
        <f t="shared" si="1"/>
        <v>57.856793345294413</v>
      </c>
      <c r="I38" s="10">
        <v>11933</v>
      </c>
      <c r="J38" s="10">
        <v>99705</v>
      </c>
    </row>
    <row r="39" spans="1:10" s="5" customFormat="1" x14ac:dyDescent="0.25">
      <c r="A39" s="21">
        <v>31</v>
      </c>
      <c r="B39" s="10" t="s">
        <v>44</v>
      </c>
      <c r="C39" s="10">
        <v>330</v>
      </c>
      <c r="D39" s="10">
        <v>2398</v>
      </c>
      <c r="E39" s="10">
        <v>533</v>
      </c>
      <c r="F39" s="10">
        <v>4992</v>
      </c>
      <c r="G39" s="14">
        <f t="shared" si="0"/>
        <v>161.51515151515153</v>
      </c>
      <c r="H39" s="14">
        <f t="shared" si="1"/>
        <v>208.17347789824856</v>
      </c>
      <c r="I39" s="10">
        <v>4028</v>
      </c>
      <c r="J39" s="10">
        <v>16296</v>
      </c>
    </row>
    <row r="40" spans="1:10" s="5" customFormat="1" x14ac:dyDescent="0.25">
      <c r="A40" s="21">
        <v>32</v>
      </c>
      <c r="B40" s="10" t="s">
        <v>45</v>
      </c>
      <c r="C40" s="10">
        <v>72592</v>
      </c>
      <c r="D40" s="10">
        <v>804241</v>
      </c>
      <c r="E40" s="10">
        <v>14583</v>
      </c>
      <c r="F40" s="10">
        <v>498714</v>
      </c>
      <c r="G40" s="14">
        <f t="shared" si="0"/>
        <v>20.08899052237161</v>
      </c>
      <c r="H40" s="14">
        <f t="shared" si="1"/>
        <v>62.010516748089195</v>
      </c>
      <c r="I40" s="10">
        <v>74614</v>
      </c>
      <c r="J40" s="10">
        <v>1258946</v>
      </c>
    </row>
    <row r="41" spans="1:10" s="5" customFormat="1" x14ac:dyDescent="0.25">
      <c r="A41" s="21">
        <v>33</v>
      </c>
      <c r="B41" s="10" t="s">
        <v>46</v>
      </c>
      <c r="C41" s="10">
        <v>8201</v>
      </c>
      <c r="D41" s="10">
        <v>231000</v>
      </c>
      <c r="E41" s="10">
        <v>4798</v>
      </c>
      <c r="F41" s="10">
        <v>186519</v>
      </c>
      <c r="G41" s="14">
        <f t="shared" si="0"/>
        <v>58.505060358492869</v>
      </c>
      <c r="H41" s="14">
        <f t="shared" si="1"/>
        <v>80.744155844155841</v>
      </c>
      <c r="I41" s="10">
        <v>28735</v>
      </c>
      <c r="J41" s="10">
        <v>427530</v>
      </c>
    </row>
    <row r="42" spans="1:10" s="5" customFormat="1" ht="18.75" x14ac:dyDescent="0.4">
      <c r="A42" s="49" t="s">
        <v>47</v>
      </c>
      <c r="B42" s="50"/>
      <c r="C42" s="51">
        <f>SUM(C9:C41)</f>
        <v>970815</v>
      </c>
      <c r="D42" s="51">
        <f>SUM(D9:D41)</f>
        <v>9436570</v>
      </c>
      <c r="E42" s="51">
        <f>SUM(E9:E41)</f>
        <v>169087</v>
      </c>
      <c r="F42" s="51">
        <f>SUM(F9:F41)</f>
        <v>5730961</v>
      </c>
      <c r="G42" s="52">
        <f t="shared" si="0"/>
        <v>17.417015600294597</v>
      </c>
      <c r="H42" s="52">
        <f t="shared" si="1"/>
        <v>60.731399226625769</v>
      </c>
      <c r="I42" s="51">
        <f>SUM(I9:I41)</f>
        <v>883391</v>
      </c>
      <c r="J42" s="51">
        <f>SUM(J9:J41)</f>
        <v>14562467</v>
      </c>
    </row>
    <row r="43" spans="1:10" s="5" customFormat="1" x14ac:dyDescent="0.25">
      <c r="A43" s="10"/>
      <c r="B43" s="10" t="s">
        <v>48</v>
      </c>
      <c r="C43" s="10"/>
      <c r="D43" s="10"/>
      <c r="E43" s="10"/>
      <c r="F43" s="10"/>
      <c r="G43" s="10"/>
      <c r="H43" s="10"/>
      <c r="I43" s="10"/>
      <c r="J43" s="10"/>
    </row>
  </sheetData>
  <mergeCells count="10">
    <mergeCell ref="A42:B42"/>
    <mergeCell ref="A1:J1"/>
    <mergeCell ref="A3:J3"/>
    <mergeCell ref="A4:J4"/>
    <mergeCell ref="C6:D7"/>
    <mergeCell ref="E6:F7"/>
    <mergeCell ref="G6:H7"/>
    <mergeCell ref="I6:J7"/>
    <mergeCell ref="A6:A8"/>
    <mergeCell ref="B6:B8"/>
  </mergeCells>
  <printOptions horizontalCentered="1" verticalCentered="1"/>
  <pageMargins left="0.78740157480314965" right="0.78740157480314965" top="0.59055118110236227" bottom="0.59055118110236227" header="0" footer="0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view="pageBreakPreview" topLeftCell="A26" zoomScale="90" zoomScaleSheetLayoutView="90" workbookViewId="0">
      <selection activeCell="M7" sqref="M7"/>
    </sheetView>
  </sheetViews>
  <sheetFormatPr defaultRowHeight="15" x14ac:dyDescent="0.25"/>
  <cols>
    <col min="1" max="1" width="6.42578125" style="1" customWidth="1"/>
    <col min="2" max="2" width="20.85546875" style="1" customWidth="1"/>
    <col min="3" max="3" width="9.85546875" style="1" customWidth="1"/>
    <col min="4" max="4" width="11" style="4" customWidth="1"/>
    <col min="5" max="5" width="10" style="1" customWidth="1"/>
    <col min="6" max="6" width="12" style="4" customWidth="1"/>
    <col min="7" max="7" width="9.7109375" style="4" customWidth="1"/>
    <col min="8" max="8" width="9.42578125" style="4" customWidth="1"/>
    <col min="9" max="9" width="10.28515625" style="1" customWidth="1"/>
    <col min="10" max="10" width="20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ht="19.5" x14ac:dyDescent="0.25">
      <c r="A3" s="29" t="s">
        <v>52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9.5" x14ac:dyDescent="0.25">
      <c r="A4" s="54" t="s">
        <v>101</v>
      </c>
      <c r="B4" s="54"/>
      <c r="C4" s="54"/>
      <c r="D4" s="54"/>
      <c r="E4" s="54"/>
      <c r="F4" s="54"/>
      <c r="G4" s="54"/>
      <c r="H4" s="54"/>
      <c r="I4" s="54"/>
      <c r="J4" s="54"/>
    </row>
    <row r="5" spans="1:10" ht="19.5" x14ac:dyDescent="0.4">
      <c r="A5" s="9" t="s">
        <v>63</v>
      </c>
      <c r="B5" s="8"/>
      <c r="C5" s="11"/>
      <c r="D5" s="12"/>
      <c r="E5" s="13"/>
      <c r="F5" s="12"/>
      <c r="G5" s="12"/>
      <c r="H5" s="12"/>
      <c r="I5" s="15" t="s">
        <v>4</v>
      </c>
      <c r="J5" s="12"/>
    </row>
    <row r="6" spans="1:10" ht="15.75" customHeight="1" x14ac:dyDescent="0.25">
      <c r="A6" s="36" t="s">
        <v>5</v>
      </c>
      <c r="B6" s="33" t="s">
        <v>6</v>
      </c>
      <c r="C6" s="24" t="str">
        <f>ACP!C6</f>
        <v>Target 2021 - 22</v>
      </c>
      <c r="D6" s="25"/>
      <c r="E6" s="26" t="s">
        <v>8</v>
      </c>
      <c r="F6" s="27"/>
      <c r="G6" s="30" t="s">
        <v>9</v>
      </c>
      <c r="H6" s="31"/>
      <c r="I6" s="26" t="s">
        <v>10</v>
      </c>
      <c r="J6" s="32"/>
    </row>
    <row r="7" spans="1:10" ht="31.5" customHeight="1" x14ac:dyDescent="0.25">
      <c r="A7" s="37"/>
      <c r="B7" s="34"/>
      <c r="C7" s="25"/>
      <c r="D7" s="25"/>
      <c r="E7" s="27"/>
      <c r="F7" s="27"/>
      <c r="G7" s="31"/>
      <c r="H7" s="31"/>
      <c r="I7" s="27"/>
      <c r="J7" s="27"/>
    </row>
    <row r="8" spans="1:10" ht="15.75" x14ac:dyDescent="0.25">
      <c r="A8" s="38"/>
      <c r="B8" s="35"/>
      <c r="C8" s="6" t="s">
        <v>12</v>
      </c>
      <c r="D8" s="7" t="s">
        <v>13</v>
      </c>
      <c r="E8" s="6" t="s">
        <v>12</v>
      </c>
      <c r="F8" s="7" t="s">
        <v>13</v>
      </c>
      <c r="G8" s="7" t="s">
        <v>12</v>
      </c>
      <c r="H8" s="7" t="s">
        <v>13</v>
      </c>
      <c r="I8" s="6" t="s">
        <v>12</v>
      </c>
      <c r="J8" s="7" t="s">
        <v>13</v>
      </c>
    </row>
    <row r="9" spans="1:10" s="5" customFormat="1" x14ac:dyDescent="0.25">
      <c r="A9" s="21">
        <v>1</v>
      </c>
      <c r="B9" s="10" t="s">
        <v>14</v>
      </c>
      <c r="C9" s="10">
        <v>11957</v>
      </c>
      <c r="D9" s="10">
        <v>26238</v>
      </c>
      <c r="E9" s="10">
        <v>2426</v>
      </c>
      <c r="F9" s="10">
        <v>8328</v>
      </c>
      <c r="G9" s="14">
        <f t="shared" ref="G9:G42" si="0">(E9/C9)*100</f>
        <v>20.289370243372083</v>
      </c>
      <c r="H9" s="14">
        <f t="shared" ref="H9:H42" si="1">(F9/D9)*100</f>
        <v>31.740224102446835</v>
      </c>
      <c r="I9" s="10">
        <v>9799</v>
      </c>
      <c r="J9" s="10">
        <v>58559</v>
      </c>
    </row>
    <row r="10" spans="1:10" s="5" customFormat="1" x14ac:dyDescent="0.25">
      <c r="A10" s="21">
        <v>2</v>
      </c>
      <c r="B10" s="10" t="s">
        <v>15</v>
      </c>
      <c r="C10" s="10">
        <v>531</v>
      </c>
      <c r="D10" s="10">
        <v>2166</v>
      </c>
      <c r="E10" s="10">
        <v>157</v>
      </c>
      <c r="F10" s="10">
        <v>196</v>
      </c>
      <c r="G10" s="14">
        <f t="shared" si="0"/>
        <v>29.566854990583803</v>
      </c>
      <c r="H10" s="14">
        <f t="shared" si="1"/>
        <v>9.0489381348107099</v>
      </c>
      <c r="I10" s="10">
        <v>490</v>
      </c>
      <c r="J10" s="10">
        <v>1726</v>
      </c>
    </row>
    <row r="11" spans="1:10" s="5" customFormat="1" x14ac:dyDescent="0.25">
      <c r="A11" s="21">
        <v>3</v>
      </c>
      <c r="B11" s="10" t="s">
        <v>16</v>
      </c>
      <c r="C11" s="10">
        <v>2875</v>
      </c>
      <c r="D11" s="10">
        <v>20609</v>
      </c>
      <c r="E11" s="10">
        <v>520</v>
      </c>
      <c r="F11" s="10">
        <v>2089</v>
      </c>
      <c r="G11" s="14">
        <f t="shared" si="0"/>
        <v>18.086956521739133</v>
      </c>
      <c r="H11" s="14">
        <f t="shared" si="1"/>
        <v>10.13634819738949</v>
      </c>
      <c r="I11" s="10">
        <v>2007</v>
      </c>
      <c r="J11" s="10">
        <v>10019</v>
      </c>
    </row>
    <row r="12" spans="1:10" s="5" customFormat="1" x14ac:dyDescent="0.25">
      <c r="A12" s="21">
        <v>4</v>
      </c>
      <c r="B12" s="10" t="s">
        <v>17</v>
      </c>
      <c r="C12" s="10">
        <v>369</v>
      </c>
      <c r="D12" s="10">
        <v>1056</v>
      </c>
      <c r="E12" s="10">
        <v>53</v>
      </c>
      <c r="F12" s="10">
        <v>102</v>
      </c>
      <c r="G12" s="14">
        <f t="shared" si="0"/>
        <v>14.363143631436316</v>
      </c>
      <c r="H12" s="14">
        <f t="shared" si="1"/>
        <v>9.6590909090909083</v>
      </c>
      <c r="I12" s="10">
        <v>316</v>
      </c>
      <c r="J12" s="10">
        <v>887</v>
      </c>
    </row>
    <row r="13" spans="1:10" s="5" customFormat="1" x14ac:dyDescent="0.25">
      <c r="A13" s="21">
        <v>5</v>
      </c>
      <c r="B13" s="10" t="s">
        <v>18</v>
      </c>
      <c r="C13" s="10">
        <v>1160</v>
      </c>
      <c r="D13" s="10">
        <v>5680</v>
      </c>
      <c r="E13" s="10">
        <v>150</v>
      </c>
      <c r="F13" s="10">
        <v>307</v>
      </c>
      <c r="G13" s="14">
        <f t="shared" si="0"/>
        <v>12.931034482758621</v>
      </c>
      <c r="H13" s="14">
        <f t="shared" si="1"/>
        <v>5.4049295774647881</v>
      </c>
      <c r="I13" s="10">
        <v>512</v>
      </c>
      <c r="J13" s="10">
        <v>1867</v>
      </c>
    </row>
    <row r="14" spans="1:10" s="5" customFormat="1" x14ac:dyDescent="0.25">
      <c r="A14" s="21">
        <v>6</v>
      </c>
      <c r="B14" s="10" t="s">
        <v>19</v>
      </c>
      <c r="C14" s="10">
        <v>1644</v>
      </c>
      <c r="D14" s="10">
        <v>3466</v>
      </c>
      <c r="E14" s="10">
        <v>329</v>
      </c>
      <c r="F14" s="10">
        <v>806</v>
      </c>
      <c r="G14" s="14">
        <f t="shared" si="0"/>
        <v>20.012165450121657</v>
      </c>
      <c r="H14" s="14">
        <f t="shared" si="1"/>
        <v>23.254472013848819</v>
      </c>
      <c r="I14" s="10">
        <v>1179</v>
      </c>
      <c r="J14" s="10">
        <v>5148</v>
      </c>
    </row>
    <row r="15" spans="1:10" s="5" customFormat="1" x14ac:dyDescent="0.25">
      <c r="A15" s="21">
        <v>7</v>
      </c>
      <c r="B15" s="10" t="s">
        <v>20</v>
      </c>
      <c r="C15" s="10">
        <v>402</v>
      </c>
      <c r="D15" s="10">
        <v>1870</v>
      </c>
      <c r="E15" s="10">
        <v>412</v>
      </c>
      <c r="F15" s="10">
        <v>639</v>
      </c>
      <c r="G15" s="14">
        <f t="shared" si="0"/>
        <v>102.48756218905473</v>
      </c>
      <c r="H15" s="14">
        <f t="shared" si="1"/>
        <v>34.171122994652407</v>
      </c>
      <c r="I15" s="10">
        <v>1273</v>
      </c>
      <c r="J15" s="10">
        <v>5063</v>
      </c>
    </row>
    <row r="16" spans="1:10" s="5" customFormat="1" x14ac:dyDescent="0.25">
      <c r="A16" s="21">
        <v>8</v>
      </c>
      <c r="B16" s="10" t="s">
        <v>21</v>
      </c>
      <c r="C16" s="10">
        <v>413</v>
      </c>
      <c r="D16" s="10">
        <v>919</v>
      </c>
      <c r="E16" s="10">
        <v>21</v>
      </c>
      <c r="F16" s="10">
        <v>23</v>
      </c>
      <c r="G16" s="14">
        <f t="shared" si="0"/>
        <v>5.0847457627118651</v>
      </c>
      <c r="H16" s="14">
        <f t="shared" si="1"/>
        <v>2.5027203482045701</v>
      </c>
      <c r="I16" s="10">
        <v>121</v>
      </c>
      <c r="J16" s="10">
        <v>395</v>
      </c>
    </row>
    <row r="17" spans="1:10" s="5" customFormat="1" x14ac:dyDescent="0.25">
      <c r="A17" s="21">
        <v>9</v>
      </c>
      <c r="B17" s="10" t="s">
        <v>22</v>
      </c>
      <c r="C17" s="10">
        <v>870</v>
      </c>
      <c r="D17" s="10">
        <v>3300</v>
      </c>
      <c r="E17" s="10">
        <v>23</v>
      </c>
      <c r="F17" s="10">
        <v>38</v>
      </c>
      <c r="G17" s="14">
        <f t="shared" si="0"/>
        <v>2.6436781609195403</v>
      </c>
      <c r="H17" s="14">
        <f t="shared" si="1"/>
        <v>1.1515151515151514</v>
      </c>
      <c r="I17" s="10">
        <v>135</v>
      </c>
      <c r="J17" s="10">
        <v>457</v>
      </c>
    </row>
    <row r="18" spans="1:10" s="5" customFormat="1" x14ac:dyDescent="0.25">
      <c r="A18" s="21">
        <v>10</v>
      </c>
      <c r="B18" s="10" t="s">
        <v>23</v>
      </c>
      <c r="C18" s="10">
        <v>55</v>
      </c>
      <c r="D18" s="10">
        <v>45</v>
      </c>
      <c r="E18" s="10">
        <v>2</v>
      </c>
      <c r="F18" s="10">
        <v>3</v>
      </c>
      <c r="G18" s="14">
        <f t="shared" si="0"/>
        <v>3.6363636363636362</v>
      </c>
      <c r="H18" s="14">
        <f t="shared" si="1"/>
        <v>6.666666666666667</v>
      </c>
      <c r="I18" s="10">
        <v>17</v>
      </c>
      <c r="J18" s="10">
        <v>43</v>
      </c>
    </row>
    <row r="19" spans="1:10" s="5" customFormat="1" x14ac:dyDescent="0.25">
      <c r="A19" s="21">
        <v>11</v>
      </c>
      <c r="B19" s="10" t="s">
        <v>24</v>
      </c>
      <c r="C19" s="10">
        <v>541</v>
      </c>
      <c r="D19" s="10">
        <v>621</v>
      </c>
      <c r="E19" s="10">
        <v>91</v>
      </c>
      <c r="F19" s="10">
        <v>109</v>
      </c>
      <c r="G19" s="14">
        <f t="shared" si="0"/>
        <v>16.820702402957487</v>
      </c>
      <c r="H19" s="14">
        <f t="shared" si="1"/>
        <v>17.552334943639291</v>
      </c>
      <c r="I19" s="10">
        <v>333</v>
      </c>
      <c r="J19" s="10">
        <v>831</v>
      </c>
    </row>
    <row r="20" spans="1:10" s="5" customFormat="1" x14ac:dyDescent="0.25">
      <c r="A20" s="21">
        <v>12</v>
      </c>
      <c r="B20" s="10" t="s">
        <v>25</v>
      </c>
      <c r="C20" s="10">
        <v>592</v>
      </c>
      <c r="D20" s="10">
        <v>2910</v>
      </c>
      <c r="E20" s="10">
        <v>28</v>
      </c>
      <c r="F20" s="10">
        <v>80</v>
      </c>
      <c r="G20" s="14">
        <f t="shared" si="0"/>
        <v>4.7297297297297298</v>
      </c>
      <c r="H20" s="14">
        <f t="shared" si="1"/>
        <v>2.7491408934707904</v>
      </c>
      <c r="I20" s="10">
        <v>200</v>
      </c>
      <c r="J20" s="10">
        <v>621</v>
      </c>
    </row>
    <row r="21" spans="1:10" s="5" customFormat="1" x14ac:dyDescent="0.25">
      <c r="A21" s="21">
        <v>13</v>
      </c>
      <c r="B21" s="10" t="s">
        <v>26</v>
      </c>
      <c r="C21" s="10">
        <v>2146</v>
      </c>
      <c r="D21" s="10">
        <v>13345</v>
      </c>
      <c r="E21" s="10">
        <v>457</v>
      </c>
      <c r="F21" s="10">
        <v>811</v>
      </c>
      <c r="G21" s="14">
        <f t="shared" si="0"/>
        <v>21.295433364398882</v>
      </c>
      <c r="H21" s="14">
        <f t="shared" si="1"/>
        <v>6.0771824653428252</v>
      </c>
      <c r="I21" s="10">
        <v>2831</v>
      </c>
      <c r="J21" s="10">
        <v>6885</v>
      </c>
    </row>
    <row r="22" spans="1:10" s="5" customFormat="1" x14ac:dyDescent="0.25">
      <c r="A22" s="21">
        <v>14</v>
      </c>
      <c r="B22" s="10" t="s">
        <v>27</v>
      </c>
      <c r="C22" s="10">
        <v>1448</v>
      </c>
      <c r="D22" s="10">
        <v>3925</v>
      </c>
      <c r="E22" s="10">
        <v>135</v>
      </c>
      <c r="F22" s="10">
        <v>175</v>
      </c>
      <c r="G22" s="14">
        <f t="shared" si="0"/>
        <v>9.3232044198895032</v>
      </c>
      <c r="H22" s="14">
        <f t="shared" si="1"/>
        <v>4.4585987261146496</v>
      </c>
      <c r="I22" s="10">
        <v>493</v>
      </c>
      <c r="J22" s="10">
        <v>1556</v>
      </c>
    </row>
    <row r="23" spans="1:10" s="5" customFormat="1" x14ac:dyDescent="0.25">
      <c r="A23" s="21">
        <v>15</v>
      </c>
      <c r="B23" s="10" t="s">
        <v>28</v>
      </c>
      <c r="C23" s="10">
        <v>3348</v>
      </c>
      <c r="D23" s="10">
        <v>6932</v>
      </c>
      <c r="E23" s="10">
        <v>270</v>
      </c>
      <c r="F23" s="10">
        <v>369</v>
      </c>
      <c r="G23" s="14">
        <f t="shared" si="0"/>
        <v>8.064516129032258</v>
      </c>
      <c r="H23" s="14">
        <f t="shared" si="1"/>
        <v>5.3231390652048471</v>
      </c>
      <c r="I23" s="10">
        <v>1040</v>
      </c>
      <c r="J23" s="10">
        <v>3517</v>
      </c>
    </row>
    <row r="24" spans="1:10" s="5" customFormat="1" x14ac:dyDescent="0.25">
      <c r="A24" s="21">
        <v>16</v>
      </c>
      <c r="B24" s="10" t="s">
        <v>29</v>
      </c>
      <c r="C24" s="10">
        <v>1663</v>
      </c>
      <c r="D24" s="10">
        <v>6195</v>
      </c>
      <c r="E24" s="10">
        <v>366</v>
      </c>
      <c r="F24" s="10">
        <v>459</v>
      </c>
      <c r="G24" s="14">
        <f t="shared" si="0"/>
        <v>22.008418520745639</v>
      </c>
      <c r="H24" s="14">
        <f t="shared" si="1"/>
        <v>7.4092009685230025</v>
      </c>
      <c r="I24" s="10">
        <v>1201</v>
      </c>
      <c r="J24" s="10">
        <v>3746</v>
      </c>
    </row>
    <row r="25" spans="1:10" s="5" customFormat="1" x14ac:dyDescent="0.25">
      <c r="A25" s="21">
        <v>17</v>
      </c>
      <c r="B25" s="10" t="s">
        <v>30</v>
      </c>
      <c r="C25" s="10">
        <v>772</v>
      </c>
      <c r="D25" s="10">
        <v>4600</v>
      </c>
      <c r="E25" s="10">
        <v>240</v>
      </c>
      <c r="F25" s="10">
        <v>403</v>
      </c>
      <c r="G25" s="14">
        <f t="shared" si="0"/>
        <v>31.088082901554404</v>
      </c>
      <c r="H25" s="14">
        <f t="shared" si="1"/>
        <v>8.7608695652173907</v>
      </c>
      <c r="I25" s="10">
        <v>997</v>
      </c>
      <c r="J25" s="10">
        <v>3672</v>
      </c>
    </row>
    <row r="26" spans="1:10" s="5" customFormat="1" x14ac:dyDescent="0.25">
      <c r="A26" s="21">
        <v>18</v>
      </c>
      <c r="B26" s="10" t="s">
        <v>31</v>
      </c>
      <c r="C26" s="10">
        <v>3461</v>
      </c>
      <c r="D26" s="10">
        <v>10130</v>
      </c>
      <c r="E26" s="10">
        <v>180</v>
      </c>
      <c r="F26" s="10">
        <v>440</v>
      </c>
      <c r="G26" s="14">
        <f t="shared" si="0"/>
        <v>5.2008090147356256</v>
      </c>
      <c r="H26" s="14">
        <f t="shared" si="1"/>
        <v>4.3435340572556758</v>
      </c>
      <c r="I26" s="10">
        <v>935</v>
      </c>
      <c r="J26" s="10">
        <v>3462</v>
      </c>
    </row>
    <row r="27" spans="1:10" s="5" customFormat="1" x14ac:dyDescent="0.25">
      <c r="A27" s="21">
        <v>19</v>
      </c>
      <c r="B27" s="10" t="s">
        <v>32</v>
      </c>
      <c r="C27" s="10">
        <v>2876</v>
      </c>
      <c r="D27" s="10">
        <v>14094</v>
      </c>
      <c r="E27" s="10">
        <v>122</v>
      </c>
      <c r="F27" s="10">
        <v>292</v>
      </c>
      <c r="G27" s="14">
        <f t="shared" si="0"/>
        <v>4.2420027816411681</v>
      </c>
      <c r="H27" s="14">
        <f t="shared" si="1"/>
        <v>2.071803604370654</v>
      </c>
      <c r="I27" s="10">
        <v>1306</v>
      </c>
      <c r="J27" s="10">
        <v>3150</v>
      </c>
    </row>
    <row r="28" spans="1:10" s="5" customFormat="1" x14ac:dyDescent="0.25">
      <c r="A28" s="21">
        <v>20</v>
      </c>
      <c r="B28" s="10" t="s">
        <v>33</v>
      </c>
      <c r="C28" s="10">
        <v>542</v>
      </c>
      <c r="D28" s="10">
        <v>1618</v>
      </c>
      <c r="E28" s="10">
        <v>26</v>
      </c>
      <c r="F28" s="10">
        <v>56</v>
      </c>
      <c r="G28" s="14">
        <f t="shared" si="0"/>
        <v>4.7970479704797047</v>
      </c>
      <c r="H28" s="14">
        <f t="shared" si="1"/>
        <v>3.4610630407911001</v>
      </c>
      <c r="I28" s="10">
        <v>195</v>
      </c>
      <c r="J28" s="10">
        <v>552</v>
      </c>
    </row>
    <row r="29" spans="1:10" s="5" customFormat="1" x14ac:dyDescent="0.25">
      <c r="A29" s="21">
        <v>21</v>
      </c>
      <c r="B29" s="10" t="s">
        <v>34</v>
      </c>
      <c r="C29" s="10">
        <v>510</v>
      </c>
      <c r="D29" s="10">
        <v>1085</v>
      </c>
      <c r="E29" s="10">
        <v>76</v>
      </c>
      <c r="F29" s="10">
        <v>178</v>
      </c>
      <c r="G29" s="14">
        <f t="shared" si="0"/>
        <v>14.901960784313726</v>
      </c>
      <c r="H29" s="14">
        <f t="shared" si="1"/>
        <v>16.40552995391705</v>
      </c>
      <c r="I29" s="10">
        <v>268</v>
      </c>
      <c r="J29" s="10">
        <v>1157</v>
      </c>
    </row>
    <row r="30" spans="1:10" s="5" customFormat="1" x14ac:dyDescent="0.25">
      <c r="A30" s="21">
        <v>22</v>
      </c>
      <c r="B30" s="10" t="s">
        <v>35</v>
      </c>
      <c r="C30" s="10">
        <v>54</v>
      </c>
      <c r="D30" s="10">
        <v>265</v>
      </c>
      <c r="E30" s="10">
        <v>10</v>
      </c>
      <c r="F30" s="10">
        <v>12</v>
      </c>
      <c r="G30" s="14">
        <f t="shared" si="0"/>
        <v>18.518518518518519</v>
      </c>
      <c r="H30" s="14">
        <f t="shared" si="1"/>
        <v>4.5283018867924527</v>
      </c>
      <c r="I30" s="10">
        <v>70</v>
      </c>
      <c r="J30" s="10">
        <v>260</v>
      </c>
    </row>
    <row r="31" spans="1:10" s="5" customFormat="1" x14ac:dyDescent="0.25">
      <c r="A31" s="21">
        <v>23</v>
      </c>
      <c r="B31" s="10" t="s">
        <v>36</v>
      </c>
      <c r="C31" s="10">
        <v>1229</v>
      </c>
      <c r="D31" s="10">
        <v>4311</v>
      </c>
      <c r="E31" s="10">
        <v>227</v>
      </c>
      <c r="F31" s="10">
        <v>613</v>
      </c>
      <c r="G31" s="14">
        <f t="shared" si="0"/>
        <v>18.470301057770545</v>
      </c>
      <c r="H31" s="14">
        <f t="shared" si="1"/>
        <v>14.21943864532591</v>
      </c>
      <c r="I31" s="10">
        <v>919</v>
      </c>
      <c r="J31" s="10">
        <v>4035</v>
      </c>
    </row>
    <row r="32" spans="1:10" s="5" customFormat="1" x14ac:dyDescent="0.25">
      <c r="A32" s="21">
        <v>24</v>
      </c>
      <c r="B32" s="10" t="s">
        <v>37</v>
      </c>
      <c r="C32" s="10">
        <v>415</v>
      </c>
      <c r="D32" s="10">
        <v>1487</v>
      </c>
      <c r="E32" s="10">
        <v>86</v>
      </c>
      <c r="F32" s="10">
        <v>214</v>
      </c>
      <c r="G32" s="14">
        <f t="shared" si="0"/>
        <v>20.722891566265062</v>
      </c>
      <c r="H32" s="14">
        <f t="shared" si="1"/>
        <v>14.391392064559517</v>
      </c>
      <c r="I32" s="10">
        <v>444</v>
      </c>
      <c r="J32" s="10">
        <v>1584</v>
      </c>
    </row>
    <row r="33" spans="1:10" s="5" customFormat="1" x14ac:dyDescent="0.25">
      <c r="A33" s="21">
        <v>25</v>
      </c>
      <c r="B33" s="10" t="s">
        <v>38</v>
      </c>
      <c r="C33" s="10">
        <v>628</v>
      </c>
      <c r="D33" s="10">
        <v>3474</v>
      </c>
      <c r="E33" s="10">
        <v>64</v>
      </c>
      <c r="F33" s="10">
        <v>128</v>
      </c>
      <c r="G33" s="14">
        <f t="shared" si="0"/>
        <v>10.191082802547772</v>
      </c>
      <c r="H33" s="14">
        <f t="shared" si="1"/>
        <v>3.684513529073115</v>
      </c>
      <c r="I33" s="10">
        <v>337</v>
      </c>
      <c r="J33" s="10">
        <v>1124</v>
      </c>
    </row>
    <row r="34" spans="1:10" s="5" customFormat="1" x14ac:dyDescent="0.25">
      <c r="A34" s="21">
        <v>26</v>
      </c>
      <c r="B34" s="10" t="s">
        <v>39</v>
      </c>
      <c r="C34" s="10">
        <v>96</v>
      </c>
      <c r="D34" s="10">
        <v>522</v>
      </c>
      <c r="E34" s="10">
        <v>69</v>
      </c>
      <c r="F34" s="10">
        <v>145</v>
      </c>
      <c r="G34" s="14">
        <f t="shared" si="0"/>
        <v>71.875</v>
      </c>
      <c r="H34" s="14">
        <f t="shared" si="1"/>
        <v>27.777777777777779</v>
      </c>
      <c r="I34" s="10">
        <v>306</v>
      </c>
      <c r="J34" s="10">
        <v>1099</v>
      </c>
    </row>
    <row r="35" spans="1:10" s="5" customFormat="1" x14ac:dyDescent="0.25">
      <c r="A35" s="21">
        <v>27</v>
      </c>
      <c r="B35" s="10" t="s">
        <v>40</v>
      </c>
      <c r="C35" s="10">
        <v>3801</v>
      </c>
      <c r="D35" s="10">
        <v>7595</v>
      </c>
      <c r="E35" s="10">
        <v>951</v>
      </c>
      <c r="F35" s="10">
        <v>1835</v>
      </c>
      <c r="G35" s="14">
        <f t="shared" si="0"/>
        <v>25.019731649565902</v>
      </c>
      <c r="H35" s="14">
        <f t="shared" si="1"/>
        <v>24.160631994733379</v>
      </c>
      <c r="I35" s="10">
        <v>3015</v>
      </c>
      <c r="J35" s="10">
        <v>13749</v>
      </c>
    </row>
    <row r="36" spans="1:10" s="5" customFormat="1" x14ac:dyDescent="0.25">
      <c r="A36" s="21">
        <v>28</v>
      </c>
      <c r="B36" s="10" t="s">
        <v>41</v>
      </c>
      <c r="C36" s="10">
        <v>989</v>
      </c>
      <c r="D36" s="10">
        <v>3073</v>
      </c>
      <c r="E36" s="10">
        <v>143</v>
      </c>
      <c r="F36" s="10">
        <v>274</v>
      </c>
      <c r="G36" s="14">
        <f t="shared" si="0"/>
        <v>14.459049544994945</v>
      </c>
      <c r="H36" s="14">
        <f t="shared" si="1"/>
        <v>8.9163683696713303</v>
      </c>
      <c r="I36" s="10">
        <v>583</v>
      </c>
      <c r="J36" s="10">
        <v>1937</v>
      </c>
    </row>
    <row r="37" spans="1:10" s="5" customFormat="1" x14ac:dyDescent="0.25">
      <c r="A37" s="21">
        <v>29</v>
      </c>
      <c r="B37" s="10" t="s">
        <v>42</v>
      </c>
      <c r="C37" s="10">
        <v>8650</v>
      </c>
      <c r="D37" s="10">
        <v>34128</v>
      </c>
      <c r="E37" s="10">
        <v>1480</v>
      </c>
      <c r="F37" s="10">
        <v>3744</v>
      </c>
      <c r="G37" s="14">
        <f t="shared" si="0"/>
        <v>17.109826589595375</v>
      </c>
      <c r="H37" s="14">
        <f t="shared" si="1"/>
        <v>10.970464135021098</v>
      </c>
      <c r="I37" s="10">
        <v>4949</v>
      </c>
      <c r="J37" s="10">
        <v>24844</v>
      </c>
    </row>
    <row r="38" spans="1:10" s="5" customFormat="1" x14ac:dyDescent="0.25">
      <c r="A38" s="21">
        <v>30</v>
      </c>
      <c r="B38" s="10" t="s">
        <v>43</v>
      </c>
      <c r="C38" s="10">
        <v>366</v>
      </c>
      <c r="D38" s="10">
        <v>1250</v>
      </c>
      <c r="E38" s="10">
        <v>93</v>
      </c>
      <c r="F38" s="10">
        <v>98</v>
      </c>
      <c r="G38" s="14">
        <f t="shared" si="0"/>
        <v>25.409836065573771</v>
      </c>
      <c r="H38" s="14">
        <f t="shared" si="1"/>
        <v>7.84</v>
      </c>
      <c r="I38" s="10">
        <v>449</v>
      </c>
      <c r="J38" s="10">
        <v>1581</v>
      </c>
    </row>
    <row r="39" spans="1:10" s="5" customFormat="1" x14ac:dyDescent="0.25">
      <c r="A39" s="21">
        <v>31</v>
      </c>
      <c r="B39" s="10" t="s">
        <v>44</v>
      </c>
      <c r="C39" s="10">
        <v>541</v>
      </c>
      <c r="D39" s="10">
        <v>1522</v>
      </c>
      <c r="E39" s="10">
        <v>51</v>
      </c>
      <c r="F39" s="10">
        <v>194</v>
      </c>
      <c r="G39" s="14">
        <f t="shared" si="0"/>
        <v>9.426987060998151</v>
      </c>
      <c r="H39" s="14">
        <f t="shared" si="1"/>
        <v>12.746386333771353</v>
      </c>
      <c r="I39" s="10">
        <v>263</v>
      </c>
      <c r="J39" s="10">
        <v>1153</v>
      </c>
    </row>
    <row r="40" spans="1:10" s="5" customFormat="1" x14ac:dyDescent="0.25">
      <c r="A40" s="21">
        <v>32</v>
      </c>
      <c r="B40" s="10" t="s">
        <v>45</v>
      </c>
      <c r="C40" s="10">
        <v>2664</v>
      </c>
      <c r="D40" s="10">
        <v>11000</v>
      </c>
      <c r="E40" s="10">
        <v>1627</v>
      </c>
      <c r="F40" s="10">
        <v>4541</v>
      </c>
      <c r="G40" s="14">
        <f t="shared" si="0"/>
        <v>61.073573573573569</v>
      </c>
      <c r="H40" s="14">
        <f t="shared" si="1"/>
        <v>41.281818181818181</v>
      </c>
      <c r="I40" s="10">
        <v>5356</v>
      </c>
      <c r="J40" s="10">
        <v>31612</v>
      </c>
    </row>
    <row r="41" spans="1:10" s="5" customFormat="1" x14ac:dyDescent="0.25">
      <c r="A41" s="21">
        <v>33</v>
      </c>
      <c r="B41" s="10" t="s">
        <v>46</v>
      </c>
      <c r="C41" s="10">
        <v>812</v>
      </c>
      <c r="D41" s="10">
        <v>2600</v>
      </c>
      <c r="E41" s="10">
        <v>231</v>
      </c>
      <c r="F41" s="10">
        <v>585</v>
      </c>
      <c r="G41" s="14">
        <f t="shared" si="0"/>
        <v>28.448275862068968</v>
      </c>
      <c r="H41" s="14">
        <f t="shared" si="1"/>
        <v>22.5</v>
      </c>
      <c r="I41" s="10">
        <v>1063</v>
      </c>
      <c r="J41" s="10">
        <v>4137</v>
      </c>
    </row>
    <row r="42" spans="1:10" s="5" customFormat="1" ht="18.75" x14ac:dyDescent="0.4">
      <c r="A42" s="49" t="s">
        <v>47</v>
      </c>
      <c r="B42" s="50"/>
      <c r="C42" s="51">
        <f>SUM(C9:C41)</f>
        <v>58420</v>
      </c>
      <c r="D42" s="51">
        <f>SUM(D9:D41)</f>
        <v>202031</v>
      </c>
      <c r="E42" s="51">
        <f>SUM(E9:E41)</f>
        <v>11116</v>
      </c>
      <c r="F42" s="51">
        <f>SUM(F9:F41)</f>
        <v>28286</v>
      </c>
      <c r="G42" s="52">
        <f t="shared" si="0"/>
        <v>19.027730229373503</v>
      </c>
      <c r="H42" s="52">
        <f t="shared" si="1"/>
        <v>14.000821656082483</v>
      </c>
      <c r="I42" s="51">
        <f>SUM(I9:I41)</f>
        <v>43402</v>
      </c>
      <c r="J42" s="51">
        <f>SUM(J9:J41)</f>
        <v>200428</v>
      </c>
    </row>
    <row r="43" spans="1:10" s="5" customFormat="1" x14ac:dyDescent="0.25">
      <c r="A43" s="10"/>
      <c r="B43" s="10" t="s">
        <v>48</v>
      </c>
      <c r="C43" s="10"/>
      <c r="D43" s="10"/>
      <c r="E43" s="10"/>
      <c r="F43" s="10"/>
      <c r="G43" s="10"/>
      <c r="H43" s="10"/>
      <c r="I43" s="10"/>
      <c r="J43" s="10"/>
    </row>
  </sheetData>
  <mergeCells count="10">
    <mergeCell ref="A42:B42"/>
    <mergeCell ref="A1:J1"/>
    <mergeCell ref="A3:J3"/>
    <mergeCell ref="A4:J4"/>
    <mergeCell ref="C6:D7"/>
    <mergeCell ref="E6:F7"/>
    <mergeCell ref="G6:H7"/>
    <mergeCell ref="I6:J7"/>
    <mergeCell ref="A6:A8"/>
    <mergeCell ref="B6:B8"/>
  </mergeCells>
  <printOptions horizontalCentered="1" verticalCentered="1"/>
  <pageMargins left="0.78740157480314965" right="0.78740157480314965" top="0.59055118110236227" bottom="0.59055118110236227" header="0" footer="0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view="pageBreakPreview" topLeftCell="A26" zoomScale="90" zoomScaleSheetLayoutView="90" workbookViewId="0">
      <selection activeCell="L6" sqref="L6"/>
    </sheetView>
  </sheetViews>
  <sheetFormatPr defaultRowHeight="15" x14ac:dyDescent="0.25"/>
  <cols>
    <col min="1" max="1" width="6.42578125" style="1" customWidth="1"/>
    <col min="2" max="2" width="19.140625" style="1" customWidth="1"/>
    <col min="3" max="3" width="10.5703125" style="1" customWidth="1"/>
    <col min="4" max="4" width="13.5703125" style="4" customWidth="1"/>
    <col min="5" max="5" width="11" style="1" customWidth="1"/>
    <col min="6" max="6" width="12" style="4" customWidth="1"/>
    <col min="7" max="7" width="9.5703125" style="4" customWidth="1"/>
    <col min="8" max="8" width="9.140625" style="4" customWidth="1"/>
    <col min="9" max="9" width="12" style="1" customWidth="1"/>
    <col min="10" max="10" width="12.7109375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28" t="s">
        <v>64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ht="19.5" x14ac:dyDescent="0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9.5" x14ac:dyDescent="0.25">
      <c r="A4" s="53" t="s">
        <v>102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ht="19.5" x14ac:dyDescent="0.4">
      <c r="A5" s="9" t="s">
        <v>65</v>
      </c>
      <c r="B5" s="8"/>
      <c r="C5" s="11"/>
      <c r="D5" s="12"/>
      <c r="E5" s="13"/>
      <c r="F5" s="12"/>
      <c r="G5" s="12"/>
      <c r="H5" s="12"/>
      <c r="I5" s="15" t="s">
        <v>4</v>
      </c>
      <c r="J5" s="12"/>
    </row>
    <row r="6" spans="1:10" ht="15.75" customHeight="1" x14ac:dyDescent="0.25">
      <c r="A6" s="36" t="s">
        <v>5</v>
      </c>
      <c r="B6" s="33" t="s">
        <v>6</v>
      </c>
      <c r="C6" s="24" t="str">
        <f>ACP!C6</f>
        <v>Target 2021 - 22</v>
      </c>
      <c r="D6" s="25"/>
      <c r="E6" s="26" t="s">
        <v>8</v>
      </c>
      <c r="F6" s="27"/>
      <c r="G6" s="30" t="s">
        <v>9</v>
      </c>
      <c r="H6" s="31"/>
      <c r="I6" s="26" t="s">
        <v>10</v>
      </c>
      <c r="J6" s="32"/>
    </row>
    <row r="7" spans="1:10" ht="31.5" customHeight="1" x14ac:dyDescent="0.25">
      <c r="A7" s="37"/>
      <c r="B7" s="34"/>
      <c r="C7" s="25"/>
      <c r="D7" s="25"/>
      <c r="E7" s="27"/>
      <c r="F7" s="27"/>
      <c r="G7" s="31"/>
      <c r="H7" s="31"/>
      <c r="I7" s="27"/>
      <c r="J7" s="27"/>
    </row>
    <row r="8" spans="1:10" ht="15.75" x14ac:dyDescent="0.25">
      <c r="A8" s="38"/>
      <c r="B8" s="35"/>
      <c r="C8" s="6" t="s">
        <v>12</v>
      </c>
      <c r="D8" s="7" t="s">
        <v>13</v>
      </c>
      <c r="E8" s="6" t="s">
        <v>12</v>
      </c>
      <c r="F8" s="7" t="s">
        <v>13</v>
      </c>
      <c r="G8" s="7" t="s">
        <v>12</v>
      </c>
      <c r="H8" s="7" t="s">
        <v>13</v>
      </c>
      <c r="I8" s="6" t="s">
        <v>12</v>
      </c>
      <c r="J8" s="7" t="s">
        <v>13</v>
      </c>
    </row>
    <row r="9" spans="1:10" s="5" customFormat="1" x14ac:dyDescent="0.25">
      <c r="A9" s="10">
        <v>1</v>
      </c>
      <c r="B9" s="10" t="s">
        <v>14</v>
      </c>
      <c r="C9" s="10">
        <v>57592</v>
      </c>
      <c r="D9" s="10">
        <v>314420</v>
      </c>
      <c r="E9" s="10">
        <v>13541</v>
      </c>
      <c r="F9" s="10">
        <v>126593</v>
      </c>
      <c r="G9" s="14">
        <f t="shared" ref="G9:G42" si="0">(E9/C9)*100</f>
        <v>23.511946103625505</v>
      </c>
      <c r="H9" s="14">
        <f t="shared" ref="H9:H42" si="1">(F9/D9)*100</f>
        <v>40.262387888811148</v>
      </c>
      <c r="I9" s="10">
        <v>153085</v>
      </c>
      <c r="J9" s="10">
        <v>1632841</v>
      </c>
    </row>
    <row r="10" spans="1:10" s="5" customFormat="1" x14ac:dyDescent="0.25">
      <c r="A10" s="10">
        <v>2</v>
      </c>
      <c r="B10" s="10" t="s">
        <v>15</v>
      </c>
      <c r="C10" s="10">
        <v>2153</v>
      </c>
      <c r="D10" s="10">
        <v>18530</v>
      </c>
      <c r="E10" s="10">
        <v>507</v>
      </c>
      <c r="F10" s="10">
        <v>3292</v>
      </c>
      <c r="G10" s="14">
        <f t="shared" si="0"/>
        <v>23.548536925220624</v>
      </c>
      <c r="H10" s="14">
        <f t="shared" si="1"/>
        <v>17.765785213167838</v>
      </c>
      <c r="I10" s="10">
        <v>6174</v>
      </c>
      <c r="J10" s="10">
        <v>46593</v>
      </c>
    </row>
    <row r="11" spans="1:10" s="5" customFormat="1" x14ac:dyDescent="0.25">
      <c r="A11" s="10">
        <v>3</v>
      </c>
      <c r="B11" s="10" t="s">
        <v>16</v>
      </c>
      <c r="C11" s="10">
        <v>6006</v>
      </c>
      <c r="D11" s="10">
        <v>87260</v>
      </c>
      <c r="E11" s="10">
        <v>1051</v>
      </c>
      <c r="F11" s="10">
        <v>7660</v>
      </c>
      <c r="G11" s="14">
        <f t="shared" si="0"/>
        <v>17.499167499167498</v>
      </c>
      <c r="H11" s="14">
        <f t="shared" si="1"/>
        <v>8.7783635113454057</v>
      </c>
      <c r="I11" s="10">
        <v>12820</v>
      </c>
      <c r="J11" s="10">
        <v>107700</v>
      </c>
    </row>
    <row r="12" spans="1:10" s="5" customFormat="1" x14ac:dyDescent="0.25">
      <c r="A12" s="10">
        <v>4</v>
      </c>
      <c r="B12" s="10" t="s">
        <v>17</v>
      </c>
      <c r="C12" s="10">
        <v>1033</v>
      </c>
      <c r="D12" s="10">
        <v>9498</v>
      </c>
      <c r="E12" s="10">
        <v>316</v>
      </c>
      <c r="F12" s="10">
        <v>1100</v>
      </c>
      <c r="G12" s="14">
        <f t="shared" si="0"/>
        <v>30.590513068731852</v>
      </c>
      <c r="H12" s="14">
        <f t="shared" si="1"/>
        <v>11.581385554853654</v>
      </c>
      <c r="I12" s="10">
        <v>4918</v>
      </c>
      <c r="J12" s="10">
        <v>31807</v>
      </c>
    </row>
    <row r="13" spans="1:10" s="5" customFormat="1" x14ac:dyDescent="0.25">
      <c r="A13" s="10">
        <v>5</v>
      </c>
      <c r="B13" s="10" t="s">
        <v>18</v>
      </c>
      <c r="C13" s="10">
        <v>3921</v>
      </c>
      <c r="D13" s="10">
        <v>30936</v>
      </c>
      <c r="E13" s="10">
        <v>1038</v>
      </c>
      <c r="F13" s="10">
        <v>7346</v>
      </c>
      <c r="G13" s="14">
        <f t="shared" si="0"/>
        <v>26.472838561591434</v>
      </c>
      <c r="H13" s="14">
        <f t="shared" si="1"/>
        <v>23.745797776053791</v>
      </c>
      <c r="I13" s="10">
        <v>9492</v>
      </c>
      <c r="J13" s="10">
        <v>74866</v>
      </c>
    </row>
    <row r="14" spans="1:10" s="5" customFormat="1" x14ac:dyDescent="0.25">
      <c r="A14" s="10">
        <v>6</v>
      </c>
      <c r="B14" s="10" t="s">
        <v>19</v>
      </c>
      <c r="C14" s="10">
        <v>7320</v>
      </c>
      <c r="D14" s="10">
        <v>46975</v>
      </c>
      <c r="E14" s="10">
        <v>2036</v>
      </c>
      <c r="F14" s="10">
        <v>16980</v>
      </c>
      <c r="G14" s="14">
        <f t="shared" si="0"/>
        <v>27.814207650273225</v>
      </c>
      <c r="H14" s="14">
        <f t="shared" si="1"/>
        <v>36.146886641830761</v>
      </c>
      <c r="I14" s="10">
        <v>24598</v>
      </c>
      <c r="J14" s="10">
        <v>203258</v>
      </c>
    </row>
    <row r="15" spans="1:10" s="5" customFormat="1" x14ac:dyDescent="0.25">
      <c r="A15" s="10">
        <v>7</v>
      </c>
      <c r="B15" s="10" t="s">
        <v>20</v>
      </c>
      <c r="C15" s="10">
        <v>1766</v>
      </c>
      <c r="D15" s="10">
        <v>27400</v>
      </c>
      <c r="E15" s="10">
        <v>2357</v>
      </c>
      <c r="F15" s="10">
        <v>14362</v>
      </c>
      <c r="G15" s="14">
        <f t="shared" si="0"/>
        <v>133.46545866364664</v>
      </c>
      <c r="H15" s="14">
        <f t="shared" si="1"/>
        <v>52.416058394160579</v>
      </c>
      <c r="I15" s="10">
        <v>17904</v>
      </c>
      <c r="J15" s="10">
        <v>130387</v>
      </c>
    </row>
    <row r="16" spans="1:10" s="5" customFormat="1" x14ac:dyDescent="0.25">
      <c r="A16" s="10">
        <v>8</v>
      </c>
      <c r="B16" s="10" t="s">
        <v>21</v>
      </c>
      <c r="C16" s="10">
        <v>1611</v>
      </c>
      <c r="D16" s="10">
        <v>13019</v>
      </c>
      <c r="E16" s="10">
        <v>158</v>
      </c>
      <c r="F16" s="10">
        <v>662</v>
      </c>
      <c r="G16" s="14">
        <f t="shared" si="0"/>
        <v>9.807572936064556</v>
      </c>
      <c r="H16" s="14">
        <f t="shared" si="1"/>
        <v>5.0848759505338359</v>
      </c>
      <c r="I16" s="10">
        <v>2119</v>
      </c>
      <c r="J16" s="10">
        <v>11689</v>
      </c>
    </row>
    <row r="17" spans="1:10" s="5" customFormat="1" x14ac:dyDescent="0.25">
      <c r="A17" s="10">
        <v>9</v>
      </c>
      <c r="B17" s="10" t="s">
        <v>22</v>
      </c>
      <c r="C17" s="10">
        <v>320</v>
      </c>
      <c r="D17" s="10">
        <v>16000</v>
      </c>
      <c r="E17" s="10">
        <v>330</v>
      </c>
      <c r="F17" s="10">
        <v>2186</v>
      </c>
      <c r="G17" s="14">
        <f t="shared" si="0"/>
        <v>103.125</v>
      </c>
      <c r="H17" s="14">
        <f t="shared" si="1"/>
        <v>13.6625</v>
      </c>
      <c r="I17" s="10">
        <v>2479</v>
      </c>
      <c r="J17" s="10">
        <v>24602</v>
      </c>
    </row>
    <row r="18" spans="1:10" s="5" customFormat="1" x14ac:dyDescent="0.25">
      <c r="A18" s="10">
        <v>10</v>
      </c>
      <c r="B18" s="10" t="s">
        <v>23</v>
      </c>
      <c r="C18" s="10">
        <v>75</v>
      </c>
      <c r="D18" s="10">
        <v>155</v>
      </c>
      <c r="E18" s="10">
        <v>4</v>
      </c>
      <c r="F18" s="10">
        <v>36</v>
      </c>
      <c r="G18" s="14">
        <f t="shared" si="0"/>
        <v>5.3333333333333339</v>
      </c>
      <c r="H18" s="14">
        <f t="shared" si="1"/>
        <v>23.225806451612904</v>
      </c>
      <c r="I18" s="10">
        <v>86</v>
      </c>
      <c r="J18" s="10">
        <v>576</v>
      </c>
    </row>
    <row r="19" spans="1:10" s="5" customFormat="1" x14ac:dyDescent="0.25">
      <c r="A19" s="10">
        <v>11</v>
      </c>
      <c r="B19" s="10" t="s">
        <v>24</v>
      </c>
      <c r="C19" s="10">
        <v>392</v>
      </c>
      <c r="D19" s="10">
        <v>1445</v>
      </c>
      <c r="E19" s="10">
        <v>244</v>
      </c>
      <c r="F19" s="10">
        <v>1746</v>
      </c>
      <c r="G19" s="14">
        <f t="shared" si="0"/>
        <v>62.244897959183675</v>
      </c>
      <c r="H19" s="14">
        <f t="shared" si="1"/>
        <v>120.83044982698962</v>
      </c>
      <c r="I19" s="10">
        <v>1990</v>
      </c>
      <c r="J19" s="10">
        <v>15983</v>
      </c>
    </row>
    <row r="20" spans="1:10" s="5" customFormat="1" x14ac:dyDescent="0.25">
      <c r="A20" s="10">
        <v>12</v>
      </c>
      <c r="B20" s="10" t="s">
        <v>25</v>
      </c>
      <c r="C20" s="10">
        <v>766</v>
      </c>
      <c r="D20" s="10">
        <v>12910</v>
      </c>
      <c r="E20" s="10">
        <v>447</v>
      </c>
      <c r="F20" s="10">
        <v>2489</v>
      </c>
      <c r="G20" s="14">
        <f t="shared" si="0"/>
        <v>58.35509138381201</v>
      </c>
      <c r="H20" s="14">
        <f t="shared" si="1"/>
        <v>19.279628195197521</v>
      </c>
      <c r="I20" s="10">
        <v>4463</v>
      </c>
      <c r="J20" s="10">
        <v>40515</v>
      </c>
    </row>
    <row r="21" spans="1:10" s="5" customFormat="1" x14ac:dyDescent="0.25">
      <c r="A21" s="10">
        <v>13</v>
      </c>
      <c r="B21" s="10" t="s">
        <v>26</v>
      </c>
      <c r="C21" s="10">
        <v>2572</v>
      </c>
      <c r="D21" s="10">
        <v>71479</v>
      </c>
      <c r="E21" s="10">
        <v>2068</v>
      </c>
      <c r="F21" s="10">
        <v>20278</v>
      </c>
      <c r="G21" s="14">
        <f t="shared" si="0"/>
        <v>80.404354587869364</v>
      </c>
      <c r="H21" s="14">
        <f t="shared" si="1"/>
        <v>28.3691713650163</v>
      </c>
      <c r="I21" s="10">
        <v>25348</v>
      </c>
      <c r="J21" s="10">
        <v>254970</v>
      </c>
    </row>
    <row r="22" spans="1:10" s="5" customFormat="1" x14ac:dyDescent="0.25">
      <c r="A22" s="10">
        <v>14</v>
      </c>
      <c r="B22" s="10" t="s">
        <v>27</v>
      </c>
      <c r="C22" s="10">
        <v>1624</v>
      </c>
      <c r="D22" s="10">
        <v>11022</v>
      </c>
      <c r="E22" s="10">
        <v>477</v>
      </c>
      <c r="F22" s="10">
        <v>2810</v>
      </c>
      <c r="G22" s="14">
        <f t="shared" si="0"/>
        <v>29.371921182266007</v>
      </c>
      <c r="H22" s="14">
        <f t="shared" si="1"/>
        <v>25.49446561422609</v>
      </c>
      <c r="I22" s="10">
        <v>4128</v>
      </c>
      <c r="J22" s="10">
        <v>28921</v>
      </c>
    </row>
    <row r="23" spans="1:10" s="5" customFormat="1" x14ac:dyDescent="0.25">
      <c r="A23" s="10">
        <v>15</v>
      </c>
      <c r="B23" s="10" t="s">
        <v>28</v>
      </c>
      <c r="C23" s="10">
        <v>8507</v>
      </c>
      <c r="D23" s="10">
        <v>36523</v>
      </c>
      <c r="E23" s="10">
        <v>1840</v>
      </c>
      <c r="F23" s="10">
        <v>13312</v>
      </c>
      <c r="G23" s="14">
        <f t="shared" si="0"/>
        <v>21.62924650287998</v>
      </c>
      <c r="H23" s="14">
        <f t="shared" si="1"/>
        <v>36.448265476549025</v>
      </c>
      <c r="I23" s="10">
        <v>20997</v>
      </c>
      <c r="J23" s="10">
        <v>165490</v>
      </c>
    </row>
    <row r="24" spans="1:10" s="5" customFormat="1" x14ac:dyDescent="0.25">
      <c r="A24" s="10">
        <v>16</v>
      </c>
      <c r="B24" s="10" t="s">
        <v>29</v>
      </c>
      <c r="C24" s="10">
        <v>2647</v>
      </c>
      <c r="D24" s="10">
        <v>31677</v>
      </c>
      <c r="E24" s="10">
        <v>1592</v>
      </c>
      <c r="F24" s="10">
        <v>10936</v>
      </c>
      <c r="G24" s="14">
        <f t="shared" si="0"/>
        <v>60.1435587457499</v>
      </c>
      <c r="H24" s="14">
        <f t="shared" si="1"/>
        <v>34.523471288316443</v>
      </c>
      <c r="I24" s="10">
        <v>14738</v>
      </c>
      <c r="J24" s="10">
        <v>106278</v>
      </c>
    </row>
    <row r="25" spans="1:10" s="5" customFormat="1" x14ac:dyDescent="0.25">
      <c r="A25" s="10">
        <v>17</v>
      </c>
      <c r="B25" s="10" t="s">
        <v>30</v>
      </c>
      <c r="C25" s="10">
        <v>2998</v>
      </c>
      <c r="D25" s="10">
        <v>40610</v>
      </c>
      <c r="E25" s="10">
        <v>3608</v>
      </c>
      <c r="F25" s="10">
        <v>18656</v>
      </c>
      <c r="G25" s="14">
        <f t="shared" si="0"/>
        <v>120.34689793195463</v>
      </c>
      <c r="H25" s="14">
        <f t="shared" si="1"/>
        <v>45.939423787244522</v>
      </c>
      <c r="I25" s="10">
        <v>29657</v>
      </c>
      <c r="J25" s="10">
        <v>227312</v>
      </c>
    </row>
    <row r="26" spans="1:10" s="5" customFormat="1" x14ac:dyDescent="0.25">
      <c r="A26" s="10">
        <v>18</v>
      </c>
      <c r="B26" s="10" t="s">
        <v>31</v>
      </c>
      <c r="C26" s="10">
        <v>6592</v>
      </c>
      <c r="D26" s="10">
        <v>30174</v>
      </c>
      <c r="E26" s="10">
        <v>1038</v>
      </c>
      <c r="F26" s="10">
        <v>6404</v>
      </c>
      <c r="G26" s="14">
        <f t="shared" si="0"/>
        <v>15.746359223300971</v>
      </c>
      <c r="H26" s="14">
        <f t="shared" si="1"/>
        <v>21.223569960893485</v>
      </c>
      <c r="I26" s="10">
        <v>10052</v>
      </c>
      <c r="J26" s="10">
        <v>74800</v>
      </c>
    </row>
    <row r="27" spans="1:10" s="5" customFormat="1" x14ac:dyDescent="0.25">
      <c r="A27" s="10">
        <v>19</v>
      </c>
      <c r="B27" s="10" t="s">
        <v>32</v>
      </c>
      <c r="C27" s="10">
        <v>3800</v>
      </c>
      <c r="D27" s="10">
        <v>26562</v>
      </c>
      <c r="E27" s="10">
        <v>2031</v>
      </c>
      <c r="F27" s="10">
        <v>14944</v>
      </c>
      <c r="G27" s="14">
        <f t="shared" si="0"/>
        <v>53.44736842105263</v>
      </c>
      <c r="H27" s="14">
        <f t="shared" si="1"/>
        <v>56.26082373315262</v>
      </c>
      <c r="I27" s="10">
        <v>23027</v>
      </c>
      <c r="J27" s="10">
        <v>185692</v>
      </c>
    </row>
    <row r="28" spans="1:10" s="5" customFormat="1" x14ac:dyDescent="0.25">
      <c r="A28" s="10">
        <v>20</v>
      </c>
      <c r="B28" s="10" t="s">
        <v>33</v>
      </c>
      <c r="C28" s="10">
        <v>638</v>
      </c>
      <c r="D28" s="10">
        <v>3876</v>
      </c>
      <c r="E28" s="10">
        <v>113</v>
      </c>
      <c r="F28" s="10">
        <v>882</v>
      </c>
      <c r="G28" s="14">
        <f t="shared" si="0"/>
        <v>17.711598746081506</v>
      </c>
      <c r="H28" s="14">
        <f t="shared" si="1"/>
        <v>22.755417956656345</v>
      </c>
      <c r="I28" s="10">
        <v>1433</v>
      </c>
      <c r="J28" s="10">
        <v>10932</v>
      </c>
    </row>
    <row r="29" spans="1:10" s="5" customFormat="1" x14ac:dyDescent="0.25">
      <c r="A29" s="10">
        <v>21</v>
      </c>
      <c r="B29" s="10" t="s">
        <v>34</v>
      </c>
      <c r="C29" s="10">
        <v>1110</v>
      </c>
      <c r="D29" s="10">
        <v>15788</v>
      </c>
      <c r="E29" s="10">
        <v>971</v>
      </c>
      <c r="F29" s="10">
        <v>6946</v>
      </c>
      <c r="G29" s="14">
        <f t="shared" si="0"/>
        <v>87.477477477477478</v>
      </c>
      <c r="H29" s="14">
        <f t="shared" si="1"/>
        <v>43.995439574360276</v>
      </c>
      <c r="I29" s="10">
        <v>8267</v>
      </c>
      <c r="J29" s="10">
        <v>63004</v>
      </c>
    </row>
    <row r="30" spans="1:10" s="5" customFormat="1" x14ac:dyDescent="0.25">
      <c r="A30" s="10">
        <v>22</v>
      </c>
      <c r="B30" s="10" t="s">
        <v>35</v>
      </c>
      <c r="C30" s="10">
        <v>152</v>
      </c>
      <c r="D30" s="10">
        <v>2014</v>
      </c>
      <c r="E30" s="10">
        <v>165</v>
      </c>
      <c r="F30" s="10">
        <v>820</v>
      </c>
      <c r="G30" s="14">
        <f t="shared" si="0"/>
        <v>108.55263157894737</v>
      </c>
      <c r="H30" s="14">
        <f t="shared" si="1"/>
        <v>40.714995034756704</v>
      </c>
      <c r="I30" s="10">
        <v>1288</v>
      </c>
      <c r="J30" s="10">
        <v>10547</v>
      </c>
    </row>
    <row r="31" spans="1:10" s="5" customFormat="1" x14ac:dyDescent="0.25">
      <c r="A31" s="10">
        <v>23</v>
      </c>
      <c r="B31" s="10" t="s">
        <v>36</v>
      </c>
      <c r="C31" s="10">
        <v>8765</v>
      </c>
      <c r="D31" s="10">
        <v>40593</v>
      </c>
      <c r="E31" s="10">
        <v>1490</v>
      </c>
      <c r="F31" s="10">
        <v>10818</v>
      </c>
      <c r="G31" s="14">
        <f t="shared" si="0"/>
        <v>16.999429549343979</v>
      </c>
      <c r="H31" s="14">
        <f t="shared" si="1"/>
        <v>26.649915009977086</v>
      </c>
      <c r="I31" s="10">
        <v>16734</v>
      </c>
      <c r="J31" s="10">
        <v>131993</v>
      </c>
    </row>
    <row r="32" spans="1:10" s="5" customFormat="1" x14ac:dyDescent="0.25">
      <c r="A32" s="10">
        <v>24</v>
      </c>
      <c r="B32" s="10" t="s">
        <v>37</v>
      </c>
      <c r="C32" s="10">
        <v>585</v>
      </c>
      <c r="D32" s="10">
        <v>16730</v>
      </c>
      <c r="E32" s="10">
        <v>552</v>
      </c>
      <c r="F32" s="10">
        <v>3713</v>
      </c>
      <c r="G32" s="14">
        <f t="shared" si="0"/>
        <v>94.358974358974351</v>
      </c>
      <c r="H32" s="14">
        <f t="shared" si="1"/>
        <v>22.193664076509265</v>
      </c>
      <c r="I32" s="10">
        <v>8064</v>
      </c>
      <c r="J32" s="10">
        <v>65085</v>
      </c>
    </row>
    <row r="33" spans="1:10" s="5" customFormat="1" x14ac:dyDescent="0.25">
      <c r="A33" s="10">
        <v>25</v>
      </c>
      <c r="B33" s="10" t="s">
        <v>38</v>
      </c>
      <c r="C33" s="10">
        <v>2513</v>
      </c>
      <c r="D33" s="10">
        <v>23344</v>
      </c>
      <c r="E33" s="10">
        <v>895</v>
      </c>
      <c r="F33" s="10">
        <v>3650</v>
      </c>
      <c r="G33" s="14">
        <f t="shared" si="0"/>
        <v>35.614803024273776</v>
      </c>
      <c r="H33" s="14">
        <f t="shared" si="1"/>
        <v>15.635709389993146</v>
      </c>
      <c r="I33" s="10">
        <v>6990</v>
      </c>
      <c r="J33" s="10">
        <v>50745</v>
      </c>
    </row>
    <row r="34" spans="1:10" s="5" customFormat="1" x14ac:dyDescent="0.25">
      <c r="A34" s="10">
        <v>26</v>
      </c>
      <c r="B34" s="10" t="s">
        <v>39</v>
      </c>
      <c r="C34" s="10">
        <v>813</v>
      </c>
      <c r="D34" s="10">
        <v>9200</v>
      </c>
      <c r="E34" s="10">
        <v>626</v>
      </c>
      <c r="F34" s="10">
        <v>3904</v>
      </c>
      <c r="G34" s="14">
        <f t="shared" si="0"/>
        <v>76.998769987699873</v>
      </c>
      <c r="H34" s="14">
        <f t="shared" si="1"/>
        <v>42.434782608695656</v>
      </c>
      <c r="I34" s="10">
        <v>6249</v>
      </c>
      <c r="J34" s="10">
        <v>44081</v>
      </c>
    </row>
    <row r="35" spans="1:10" s="5" customFormat="1" x14ac:dyDescent="0.25">
      <c r="A35" s="10">
        <v>27</v>
      </c>
      <c r="B35" s="10" t="s">
        <v>40</v>
      </c>
      <c r="C35" s="10">
        <v>15520</v>
      </c>
      <c r="D35" s="10">
        <v>155025</v>
      </c>
      <c r="E35" s="10">
        <v>7357</v>
      </c>
      <c r="F35" s="10">
        <v>68020</v>
      </c>
      <c r="G35" s="14">
        <f t="shared" si="0"/>
        <v>47.403350515463913</v>
      </c>
      <c r="H35" s="14">
        <f t="shared" si="1"/>
        <v>43.876794065473312</v>
      </c>
      <c r="I35" s="10">
        <v>66447</v>
      </c>
      <c r="J35" s="10">
        <v>642898</v>
      </c>
    </row>
    <row r="36" spans="1:10" s="5" customFormat="1" x14ac:dyDescent="0.25">
      <c r="A36" s="10">
        <v>28</v>
      </c>
      <c r="B36" s="10" t="s">
        <v>41</v>
      </c>
      <c r="C36" s="10">
        <v>3631</v>
      </c>
      <c r="D36" s="10">
        <v>16983</v>
      </c>
      <c r="E36" s="10">
        <v>1161</v>
      </c>
      <c r="F36" s="10">
        <v>7010</v>
      </c>
      <c r="G36" s="14">
        <f t="shared" si="0"/>
        <v>31.974662627375377</v>
      </c>
      <c r="H36" s="14">
        <f t="shared" si="1"/>
        <v>41.276570688335397</v>
      </c>
      <c r="I36" s="10">
        <v>9504</v>
      </c>
      <c r="J36" s="10">
        <v>77913</v>
      </c>
    </row>
    <row r="37" spans="1:10" s="5" customFormat="1" x14ac:dyDescent="0.25">
      <c r="A37" s="10">
        <v>29</v>
      </c>
      <c r="B37" s="10" t="s">
        <v>42</v>
      </c>
      <c r="C37" s="10">
        <v>20015</v>
      </c>
      <c r="D37" s="10">
        <v>290200</v>
      </c>
      <c r="E37" s="10">
        <v>13639</v>
      </c>
      <c r="F37" s="10">
        <v>125989</v>
      </c>
      <c r="G37" s="14">
        <f t="shared" si="0"/>
        <v>68.143892080939295</v>
      </c>
      <c r="H37" s="14">
        <f t="shared" si="1"/>
        <v>43.414541695382496</v>
      </c>
      <c r="I37" s="10">
        <v>152033</v>
      </c>
      <c r="J37" s="10">
        <v>1580416</v>
      </c>
    </row>
    <row r="38" spans="1:10" s="5" customFormat="1" x14ac:dyDescent="0.25">
      <c r="A38" s="10">
        <v>30</v>
      </c>
      <c r="B38" s="10" t="s">
        <v>43</v>
      </c>
      <c r="C38" s="10">
        <v>1060</v>
      </c>
      <c r="D38" s="10">
        <v>11675</v>
      </c>
      <c r="E38" s="10">
        <v>841</v>
      </c>
      <c r="F38" s="10">
        <v>4597</v>
      </c>
      <c r="G38" s="14">
        <f t="shared" si="0"/>
        <v>79.339622641509436</v>
      </c>
      <c r="H38" s="14">
        <f t="shared" si="1"/>
        <v>39.37473233404711</v>
      </c>
      <c r="I38" s="10">
        <v>7138</v>
      </c>
      <c r="J38" s="10">
        <v>48001</v>
      </c>
    </row>
    <row r="39" spans="1:10" s="5" customFormat="1" x14ac:dyDescent="0.25">
      <c r="A39" s="10">
        <v>31</v>
      </c>
      <c r="B39" s="10" t="s">
        <v>44</v>
      </c>
      <c r="C39" s="10">
        <v>411</v>
      </c>
      <c r="D39" s="10">
        <v>2498</v>
      </c>
      <c r="E39" s="10">
        <v>285</v>
      </c>
      <c r="F39" s="10">
        <v>2052</v>
      </c>
      <c r="G39" s="14">
        <f t="shared" si="0"/>
        <v>69.34306569343066</v>
      </c>
      <c r="H39" s="14">
        <f t="shared" si="1"/>
        <v>82.145716573258611</v>
      </c>
      <c r="I39" s="10">
        <v>3756</v>
      </c>
      <c r="J39" s="10">
        <v>31960</v>
      </c>
    </row>
    <row r="40" spans="1:10" s="5" customFormat="1" x14ac:dyDescent="0.25">
      <c r="A40" s="10">
        <v>32</v>
      </c>
      <c r="B40" s="10" t="s">
        <v>45</v>
      </c>
      <c r="C40" s="10">
        <v>13712</v>
      </c>
      <c r="D40" s="10">
        <v>207000</v>
      </c>
      <c r="E40" s="10">
        <v>9958</v>
      </c>
      <c r="F40" s="10">
        <v>66683</v>
      </c>
      <c r="G40" s="14">
        <f t="shared" si="0"/>
        <v>72.622520420070018</v>
      </c>
      <c r="H40" s="14">
        <f t="shared" si="1"/>
        <v>32.214009661835746</v>
      </c>
      <c r="I40" s="10">
        <v>99391</v>
      </c>
      <c r="J40" s="10">
        <v>920865</v>
      </c>
    </row>
    <row r="41" spans="1:10" s="5" customFormat="1" x14ac:dyDescent="0.25">
      <c r="A41" s="10">
        <v>33</v>
      </c>
      <c r="B41" s="10" t="s">
        <v>46</v>
      </c>
      <c r="C41" s="10">
        <v>5887</v>
      </c>
      <c r="D41" s="10">
        <v>59670</v>
      </c>
      <c r="E41" s="10">
        <v>2576</v>
      </c>
      <c r="F41" s="10">
        <v>19394</v>
      </c>
      <c r="G41" s="14">
        <f t="shared" si="0"/>
        <v>43.757431629013077</v>
      </c>
      <c r="H41" s="14">
        <f t="shared" si="1"/>
        <v>32.502094855036027</v>
      </c>
      <c r="I41" s="10">
        <v>32541</v>
      </c>
      <c r="J41" s="10">
        <v>227085</v>
      </c>
    </row>
    <row r="42" spans="1:10" s="5" customFormat="1" ht="18.75" x14ac:dyDescent="0.4">
      <c r="A42" s="49" t="s">
        <v>47</v>
      </c>
      <c r="B42" s="50"/>
      <c r="C42" s="51">
        <f>SUM(C9:C41)</f>
        <v>186507</v>
      </c>
      <c r="D42" s="51">
        <f>SUM(D9:D41)</f>
        <v>1681191</v>
      </c>
      <c r="E42" s="51">
        <f>SUM(E9:E41)</f>
        <v>75312</v>
      </c>
      <c r="F42" s="51">
        <f>SUM(F9:F41)</f>
        <v>596270</v>
      </c>
      <c r="G42" s="52">
        <f t="shared" si="0"/>
        <v>40.380253824253245</v>
      </c>
      <c r="H42" s="52">
        <f t="shared" si="1"/>
        <v>35.467118251287332</v>
      </c>
      <c r="I42" s="51">
        <f>SUM(I9:I41)</f>
        <v>787910</v>
      </c>
      <c r="J42" s="51">
        <f>SUM(J9:J41)</f>
        <v>7269805</v>
      </c>
    </row>
    <row r="43" spans="1:10" s="5" customFormat="1" x14ac:dyDescent="0.25">
      <c r="A43" s="10"/>
      <c r="B43" s="10" t="s">
        <v>48</v>
      </c>
      <c r="C43" s="10"/>
      <c r="D43" s="10"/>
      <c r="E43" s="10"/>
      <c r="F43" s="10"/>
      <c r="G43" s="10"/>
      <c r="H43" s="10"/>
      <c r="I43" s="10"/>
      <c r="J43" s="10"/>
    </row>
  </sheetData>
  <mergeCells count="10">
    <mergeCell ref="A42:B42"/>
    <mergeCell ref="A1:J1"/>
    <mergeCell ref="A3:J3"/>
    <mergeCell ref="A4:J4"/>
    <mergeCell ref="C6:D7"/>
    <mergeCell ref="E6:F7"/>
    <mergeCell ref="G6:H7"/>
    <mergeCell ref="I6:J7"/>
    <mergeCell ref="A6:A8"/>
    <mergeCell ref="B6:B8"/>
  </mergeCells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view="pageBreakPreview" topLeftCell="A29" zoomScaleSheetLayoutView="100" workbookViewId="0">
      <selection activeCell="M8" sqref="M8"/>
    </sheetView>
  </sheetViews>
  <sheetFormatPr defaultRowHeight="15" x14ac:dyDescent="0.25"/>
  <cols>
    <col min="1" max="1" width="6.42578125" style="1" customWidth="1"/>
    <col min="2" max="2" width="19.7109375" style="1" customWidth="1"/>
    <col min="3" max="3" width="11" style="1" customWidth="1"/>
    <col min="4" max="4" width="11.28515625" style="4" customWidth="1"/>
    <col min="5" max="5" width="11" style="1" customWidth="1"/>
    <col min="6" max="6" width="12" style="4" customWidth="1"/>
    <col min="7" max="7" width="9.5703125" style="4" customWidth="1"/>
    <col min="8" max="8" width="11.140625" style="4" customWidth="1"/>
    <col min="9" max="9" width="12.5703125" style="1" customWidth="1"/>
    <col min="10" max="10" width="16.42578125" style="4" customWidth="1"/>
    <col min="11" max="14" width="9.140625" style="1" customWidth="1"/>
    <col min="15" max="16384" width="9.140625" style="1"/>
  </cols>
  <sheetData>
    <row r="1" spans="1:10" ht="27" customHeight="1" x14ac:dyDescent="0.5">
      <c r="A1" s="28" t="s">
        <v>66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ht="19.5" x14ac:dyDescent="0.25">
      <c r="A3" s="29" t="s">
        <v>52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19.5" x14ac:dyDescent="0.25">
      <c r="A4" s="54" t="s">
        <v>103</v>
      </c>
      <c r="B4" s="54"/>
      <c r="C4" s="54"/>
      <c r="D4" s="54"/>
      <c r="E4" s="54"/>
      <c r="F4" s="54"/>
      <c r="G4" s="54"/>
      <c r="H4" s="54"/>
      <c r="I4" s="54"/>
      <c r="J4" s="54"/>
    </row>
    <row r="5" spans="1:10" ht="19.5" x14ac:dyDescent="0.4">
      <c r="A5" s="9" t="s">
        <v>67</v>
      </c>
      <c r="B5" s="8"/>
      <c r="C5" s="11"/>
      <c r="D5" s="12"/>
      <c r="E5" s="13"/>
      <c r="F5" s="12"/>
      <c r="G5" s="12"/>
      <c r="H5" s="12"/>
      <c r="I5" s="15" t="s">
        <v>4</v>
      </c>
      <c r="J5" s="12"/>
    </row>
    <row r="6" spans="1:10" ht="15.75" customHeight="1" x14ac:dyDescent="0.25">
      <c r="A6" s="36" t="s">
        <v>5</v>
      </c>
      <c r="B6" s="33" t="s">
        <v>6</v>
      </c>
      <c r="C6" s="24" t="str">
        <f>ACP!C6</f>
        <v>Target 2021 - 22</v>
      </c>
      <c r="D6" s="25"/>
      <c r="E6" s="26" t="s">
        <v>8</v>
      </c>
      <c r="F6" s="27"/>
      <c r="G6" s="30" t="s">
        <v>9</v>
      </c>
      <c r="H6" s="31"/>
      <c r="I6" s="26" t="s">
        <v>10</v>
      </c>
      <c r="J6" s="32"/>
    </row>
    <row r="7" spans="1:10" ht="27" customHeight="1" x14ac:dyDescent="0.25">
      <c r="A7" s="37"/>
      <c r="B7" s="34"/>
      <c r="C7" s="25"/>
      <c r="D7" s="25"/>
      <c r="E7" s="27"/>
      <c r="F7" s="27"/>
      <c r="G7" s="31"/>
      <c r="H7" s="31"/>
      <c r="I7" s="27"/>
      <c r="J7" s="27"/>
    </row>
    <row r="8" spans="1:10" ht="15.75" x14ac:dyDescent="0.25">
      <c r="A8" s="38"/>
      <c r="B8" s="35"/>
      <c r="C8" s="6" t="s">
        <v>12</v>
      </c>
      <c r="D8" s="7" t="s">
        <v>13</v>
      </c>
      <c r="E8" s="6" t="s">
        <v>12</v>
      </c>
      <c r="F8" s="7" t="s">
        <v>13</v>
      </c>
      <c r="G8" s="7" t="s">
        <v>12</v>
      </c>
      <c r="H8" s="7" t="s">
        <v>13</v>
      </c>
      <c r="I8" s="6" t="s">
        <v>12</v>
      </c>
      <c r="J8" s="7" t="s">
        <v>13</v>
      </c>
    </row>
    <row r="9" spans="1:10" s="5" customFormat="1" x14ac:dyDescent="0.25">
      <c r="A9" s="21">
        <v>1</v>
      </c>
      <c r="B9" s="10" t="s">
        <v>14</v>
      </c>
      <c r="C9" s="10">
        <v>26758</v>
      </c>
      <c r="D9" s="10">
        <v>85212</v>
      </c>
      <c r="E9" s="10">
        <v>20792</v>
      </c>
      <c r="F9" s="10">
        <v>65042</v>
      </c>
      <c r="G9" s="14">
        <f t="shared" ref="G9:G42" si="0">(E9/C9)*100</f>
        <v>77.703864264892744</v>
      </c>
      <c r="H9" s="14">
        <f t="shared" ref="H9:H42" si="1">(F9/D9)*100</f>
        <v>76.329624935455101</v>
      </c>
      <c r="I9" s="10">
        <v>133079</v>
      </c>
      <c r="J9" s="10">
        <v>184992</v>
      </c>
    </row>
    <row r="10" spans="1:10" s="5" customFormat="1" x14ac:dyDescent="0.25">
      <c r="A10" s="21">
        <v>2</v>
      </c>
      <c r="B10" s="10" t="s">
        <v>15</v>
      </c>
      <c r="C10" s="10">
        <v>5590</v>
      </c>
      <c r="D10" s="10">
        <v>30537</v>
      </c>
      <c r="E10" s="10">
        <v>3617</v>
      </c>
      <c r="F10" s="10">
        <v>4258</v>
      </c>
      <c r="G10" s="14">
        <f t="shared" si="0"/>
        <v>64.704830053667266</v>
      </c>
      <c r="H10" s="14">
        <f t="shared" si="1"/>
        <v>13.943740380521991</v>
      </c>
      <c r="I10" s="10">
        <v>12660</v>
      </c>
      <c r="J10" s="10">
        <v>5621</v>
      </c>
    </row>
    <row r="11" spans="1:10" s="5" customFormat="1" x14ac:dyDescent="0.25">
      <c r="A11" s="21">
        <v>3</v>
      </c>
      <c r="B11" s="10" t="s">
        <v>16</v>
      </c>
      <c r="C11" s="10">
        <v>10684</v>
      </c>
      <c r="D11" s="10">
        <v>51839</v>
      </c>
      <c r="E11" s="10">
        <v>9552</v>
      </c>
      <c r="F11" s="10">
        <v>18086</v>
      </c>
      <c r="G11" s="14">
        <f t="shared" si="0"/>
        <v>89.404717334331707</v>
      </c>
      <c r="H11" s="14">
        <f t="shared" si="1"/>
        <v>34.888790293022623</v>
      </c>
      <c r="I11" s="10">
        <v>27410</v>
      </c>
      <c r="J11" s="10">
        <v>14121</v>
      </c>
    </row>
    <row r="12" spans="1:10" s="5" customFormat="1" x14ac:dyDescent="0.25">
      <c r="A12" s="21">
        <v>4</v>
      </c>
      <c r="B12" s="10" t="s">
        <v>17</v>
      </c>
      <c r="C12" s="10">
        <v>1703</v>
      </c>
      <c r="D12" s="10">
        <v>4922</v>
      </c>
      <c r="E12" s="10">
        <v>563</v>
      </c>
      <c r="F12" s="10">
        <v>2136</v>
      </c>
      <c r="G12" s="14">
        <f t="shared" si="0"/>
        <v>33.05930710510863</v>
      </c>
      <c r="H12" s="14">
        <f t="shared" si="1"/>
        <v>43.39699309223893</v>
      </c>
      <c r="I12" s="10">
        <v>2932</v>
      </c>
      <c r="J12" s="10">
        <v>1904</v>
      </c>
    </row>
    <row r="13" spans="1:10" s="5" customFormat="1" x14ac:dyDescent="0.25">
      <c r="A13" s="21">
        <v>5</v>
      </c>
      <c r="B13" s="10" t="s">
        <v>18</v>
      </c>
      <c r="C13" s="10">
        <v>16960</v>
      </c>
      <c r="D13" s="10">
        <v>53023</v>
      </c>
      <c r="E13" s="10">
        <v>2551</v>
      </c>
      <c r="F13" s="10">
        <v>3446</v>
      </c>
      <c r="G13" s="14">
        <f t="shared" si="0"/>
        <v>15.04127358490566</v>
      </c>
      <c r="H13" s="14">
        <f t="shared" si="1"/>
        <v>6.499066442864418</v>
      </c>
      <c r="I13" s="10">
        <v>15712</v>
      </c>
      <c r="J13" s="10">
        <v>8668</v>
      </c>
    </row>
    <row r="14" spans="1:10" s="5" customFormat="1" x14ac:dyDescent="0.25">
      <c r="A14" s="21">
        <v>6</v>
      </c>
      <c r="B14" s="10" t="s">
        <v>19</v>
      </c>
      <c r="C14" s="10">
        <v>4506</v>
      </c>
      <c r="D14" s="10">
        <v>14036</v>
      </c>
      <c r="E14" s="10">
        <v>6613</v>
      </c>
      <c r="F14" s="10">
        <v>6026</v>
      </c>
      <c r="G14" s="14">
        <f t="shared" si="0"/>
        <v>146.75987572126056</v>
      </c>
      <c r="H14" s="14">
        <f t="shared" si="1"/>
        <v>42.932459390139641</v>
      </c>
      <c r="I14" s="10">
        <v>41699</v>
      </c>
      <c r="J14" s="10">
        <v>9884</v>
      </c>
    </row>
    <row r="15" spans="1:10" s="5" customFormat="1" x14ac:dyDescent="0.25">
      <c r="A15" s="21">
        <v>7</v>
      </c>
      <c r="B15" s="10" t="s">
        <v>20</v>
      </c>
      <c r="C15" s="10">
        <v>13194</v>
      </c>
      <c r="D15" s="10">
        <v>34790</v>
      </c>
      <c r="E15" s="10">
        <v>10011</v>
      </c>
      <c r="F15" s="10">
        <v>15430</v>
      </c>
      <c r="G15" s="14">
        <f t="shared" si="0"/>
        <v>75.875397908140059</v>
      </c>
      <c r="H15" s="14">
        <f t="shared" si="1"/>
        <v>44.351825237137113</v>
      </c>
      <c r="I15" s="10">
        <v>30464</v>
      </c>
      <c r="J15" s="10">
        <v>24633</v>
      </c>
    </row>
    <row r="16" spans="1:10" s="5" customFormat="1" x14ac:dyDescent="0.25">
      <c r="A16" s="21">
        <v>8</v>
      </c>
      <c r="B16" s="10" t="s">
        <v>21</v>
      </c>
      <c r="C16" s="10">
        <v>4492</v>
      </c>
      <c r="D16" s="10">
        <v>12542</v>
      </c>
      <c r="E16" s="10">
        <v>2514</v>
      </c>
      <c r="F16" s="10">
        <v>3636</v>
      </c>
      <c r="G16" s="14">
        <f t="shared" si="0"/>
        <v>55.96616206589492</v>
      </c>
      <c r="H16" s="14">
        <f t="shared" si="1"/>
        <v>28.990591612183064</v>
      </c>
      <c r="I16" s="10">
        <v>7322</v>
      </c>
      <c r="J16" s="10">
        <v>6675</v>
      </c>
    </row>
    <row r="17" spans="1:10" s="5" customFormat="1" x14ac:dyDescent="0.25">
      <c r="A17" s="21">
        <v>9</v>
      </c>
      <c r="B17" s="10" t="s">
        <v>22</v>
      </c>
      <c r="C17" s="10">
        <v>1620</v>
      </c>
      <c r="D17" s="10">
        <v>5725</v>
      </c>
      <c r="E17" s="10">
        <v>1483</v>
      </c>
      <c r="F17" s="10">
        <v>971</v>
      </c>
      <c r="G17" s="14">
        <f t="shared" si="0"/>
        <v>91.543209876543202</v>
      </c>
      <c r="H17" s="14">
        <f t="shared" si="1"/>
        <v>16.960698689956331</v>
      </c>
      <c r="I17" s="10">
        <v>5455</v>
      </c>
      <c r="J17" s="10">
        <v>1909</v>
      </c>
    </row>
    <row r="18" spans="1:10" s="5" customFormat="1" x14ac:dyDescent="0.25">
      <c r="A18" s="21">
        <v>10</v>
      </c>
      <c r="B18" s="10" t="s">
        <v>23</v>
      </c>
      <c r="C18" s="10">
        <v>1350</v>
      </c>
      <c r="D18" s="10">
        <v>1300</v>
      </c>
      <c r="E18" s="10">
        <v>138</v>
      </c>
      <c r="F18" s="10">
        <v>258</v>
      </c>
      <c r="G18" s="14">
        <f t="shared" si="0"/>
        <v>10.222222222222223</v>
      </c>
      <c r="H18" s="14">
        <f t="shared" si="1"/>
        <v>19.846153846153847</v>
      </c>
      <c r="I18" s="10">
        <v>447</v>
      </c>
      <c r="J18" s="10">
        <v>415</v>
      </c>
    </row>
    <row r="19" spans="1:10" s="5" customFormat="1" x14ac:dyDescent="0.25">
      <c r="A19" s="21">
        <v>11</v>
      </c>
      <c r="B19" s="10" t="s">
        <v>24</v>
      </c>
      <c r="C19" s="10">
        <v>1020</v>
      </c>
      <c r="D19" s="10">
        <v>761</v>
      </c>
      <c r="E19" s="10">
        <v>2702</v>
      </c>
      <c r="F19" s="10">
        <v>3386</v>
      </c>
      <c r="G19" s="14">
        <f t="shared" si="0"/>
        <v>264.9019607843137</v>
      </c>
      <c r="H19" s="14">
        <f t="shared" si="1"/>
        <v>444.94086727989492</v>
      </c>
      <c r="I19" s="10">
        <v>6665</v>
      </c>
      <c r="J19" s="10">
        <v>1430</v>
      </c>
    </row>
    <row r="20" spans="1:10" s="5" customFormat="1" x14ac:dyDescent="0.25">
      <c r="A20" s="21">
        <v>12</v>
      </c>
      <c r="B20" s="10" t="s">
        <v>25</v>
      </c>
      <c r="C20" s="10">
        <v>11860</v>
      </c>
      <c r="D20" s="10">
        <v>17949</v>
      </c>
      <c r="E20" s="10">
        <v>12811</v>
      </c>
      <c r="F20" s="10">
        <v>6791</v>
      </c>
      <c r="G20" s="14">
        <f t="shared" si="0"/>
        <v>108.01854974704889</v>
      </c>
      <c r="H20" s="14">
        <f t="shared" si="1"/>
        <v>37.834976878934761</v>
      </c>
      <c r="I20" s="10">
        <v>47687</v>
      </c>
      <c r="J20" s="10">
        <v>12657</v>
      </c>
    </row>
    <row r="21" spans="1:10" s="5" customFormat="1" x14ac:dyDescent="0.25">
      <c r="A21" s="21">
        <v>13</v>
      </c>
      <c r="B21" s="10" t="s">
        <v>26</v>
      </c>
      <c r="C21" s="10">
        <v>1676</v>
      </c>
      <c r="D21" s="10">
        <v>13392</v>
      </c>
      <c r="E21" s="10">
        <v>2702</v>
      </c>
      <c r="F21" s="10">
        <v>11856</v>
      </c>
      <c r="G21" s="14">
        <f t="shared" si="0"/>
        <v>161.21718377088305</v>
      </c>
      <c r="H21" s="14">
        <f t="shared" si="1"/>
        <v>88.530465949820794</v>
      </c>
      <c r="I21" s="10">
        <v>10578</v>
      </c>
      <c r="J21" s="10">
        <v>12105</v>
      </c>
    </row>
    <row r="22" spans="1:10" s="5" customFormat="1" x14ac:dyDescent="0.25">
      <c r="A22" s="21">
        <v>14</v>
      </c>
      <c r="B22" s="10" t="s">
        <v>27</v>
      </c>
      <c r="C22" s="10">
        <v>4532</v>
      </c>
      <c r="D22" s="10">
        <v>10282</v>
      </c>
      <c r="E22" s="10">
        <v>9400</v>
      </c>
      <c r="F22" s="10">
        <v>10396</v>
      </c>
      <c r="G22" s="14">
        <f t="shared" si="0"/>
        <v>207.41394527802294</v>
      </c>
      <c r="H22" s="14">
        <f t="shared" si="1"/>
        <v>101.10873370939505</v>
      </c>
      <c r="I22" s="10">
        <v>12714</v>
      </c>
      <c r="J22" s="10">
        <v>12816</v>
      </c>
    </row>
    <row r="23" spans="1:10" s="5" customFormat="1" x14ac:dyDescent="0.25">
      <c r="A23" s="21">
        <v>15</v>
      </c>
      <c r="B23" s="10" t="s">
        <v>28</v>
      </c>
      <c r="C23" s="10">
        <v>8628</v>
      </c>
      <c r="D23" s="10">
        <v>22081</v>
      </c>
      <c r="E23" s="10">
        <v>6621</v>
      </c>
      <c r="F23" s="10">
        <v>12120</v>
      </c>
      <c r="G23" s="14">
        <f t="shared" si="0"/>
        <v>76.738525730180811</v>
      </c>
      <c r="H23" s="14">
        <f t="shared" si="1"/>
        <v>54.888818441193784</v>
      </c>
      <c r="I23" s="10">
        <v>12661</v>
      </c>
      <c r="J23" s="10">
        <v>5938</v>
      </c>
    </row>
    <row r="24" spans="1:10" s="5" customFormat="1" x14ac:dyDescent="0.25">
      <c r="A24" s="21">
        <v>16</v>
      </c>
      <c r="B24" s="10" t="s">
        <v>29</v>
      </c>
      <c r="C24" s="10">
        <v>4827</v>
      </c>
      <c r="D24" s="10">
        <v>23180</v>
      </c>
      <c r="E24" s="10">
        <v>9332</v>
      </c>
      <c r="F24" s="10">
        <v>17688</v>
      </c>
      <c r="G24" s="14">
        <f t="shared" si="0"/>
        <v>193.32918997306817</v>
      </c>
      <c r="H24" s="14">
        <f t="shared" si="1"/>
        <v>76.307161345987922</v>
      </c>
      <c r="I24" s="10">
        <v>9896</v>
      </c>
      <c r="J24" s="10">
        <v>11732</v>
      </c>
    </row>
    <row r="25" spans="1:10" s="5" customFormat="1" x14ac:dyDescent="0.25">
      <c r="A25" s="21">
        <v>17</v>
      </c>
      <c r="B25" s="10" t="s">
        <v>30</v>
      </c>
      <c r="C25" s="10">
        <v>21624</v>
      </c>
      <c r="D25" s="10">
        <v>85171</v>
      </c>
      <c r="E25" s="10">
        <v>5454</v>
      </c>
      <c r="F25" s="10">
        <v>11731</v>
      </c>
      <c r="G25" s="14">
        <f t="shared" si="0"/>
        <v>25.221975582685907</v>
      </c>
      <c r="H25" s="14">
        <f t="shared" si="1"/>
        <v>13.773467494804571</v>
      </c>
      <c r="I25" s="10">
        <v>16063</v>
      </c>
      <c r="J25" s="10">
        <v>12425</v>
      </c>
    </row>
    <row r="26" spans="1:10" s="5" customFormat="1" x14ac:dyDescent="0.25">
      <c r="A26" s="21">
        <v>18</v>
      </c>
      <c r="B26" s="10" t="s">
        <v>31</v>
      </c>
      <c r="C26" s="10">
        <v>22263</v>
      </c>
      <c r="D26" s="10">
        <v>41917</v>
      </c>
      <c r="E26" s="10">
        <v>8142</v>
      </c>
      <c r="F26" s="10">
        <v>10665</v>
      </c>
      <c r="G26" s="14">
        <f t="shared" si="0"/>
        <v>36.571890580784263</v>
      </c>
      <c r="H26" s="14">
        <f t="shared" si="1"/>
        <v>25.443137629124223</v>
      </c>
      <c r="I26" s="10">
        <v>45215</v>
      </c>
      <c r="J26" s="10">
        <v>50963</v>
      </c>
    </row>
    <row r="27" spans="1:10" s="5" customFormat="1" x14ac:dyDescent="0.25">
      <c r="A27" s="21">
        <v>19</v>
      </c>
      <c r="B27" s="10" t="s">
        <v>32</v>
      </c>
      <c r="C27" s="10">
        <v>6366</v>
      </c>
      <c r="D27" s="10">
        <v>24240</v>
      </c>
      <c r="E27" s="10">
        <v>6403</v>
      </c>
      <c r="F27" s="10">
        <v>8791</v>
      </c>
      <c r="G27" s="14">
        <f t="shared" si="0"/>
        <v>100.58121269242852</v>
      </c>
      <c r="H27" s="14">
        <f t="shared" si="1"/>
        <v>36.266501650165019</v>
      </c>
      <c r="I27" s="10">
        <v>23776</v>
      </c>
      <c r="J27" s="10">
        <v>10793</v>
      </c>
    </row>
    <row r="28" spans="1:10" s="5" customFormat="1" x14ac:dyDescent="0.25">
      <c r="A28" s="21">
        <v>20</v>
      </c>
      <c r="B28" s="10" t="s">
        <v>33</v>
      </c>
      <c r="C28" s="10">
        <v>1071</v>
      </c>
      <c r="D28" s="10">
        <v>2575</v>
      </c>
      <c r="E28" s="10">
        <v>2741</v>
      </c>
      <c r="F28" s="10">
        <v>1800</v>
      </c>
      <c r="G28" s="14">
        <f t="shared" si="0"/>
        <v>255.92903828197944</v>
      </c>
      <c r="H28" s="14">
        <f t="shared" si="1"/>
        <v>69.902912621359221</v>
      </c>
      <c r="I28" s="10">
        <v>8293</v>
      </c>
      <c r="J28" s="10">
        <v>2936</v>
      </c>
    </row>
    <row r="29" spans="1:10" s="5" customFormat="1" x14ac:dyDescent="0.25">
      <c r="A29" s="21">
        <v>21</v>
      </c>
      <c r="B29" s="10" t="s">
        <v>34</v>
      </c>
      <c r="C29" s="10">
        <v>2230</v>
      </c>
      <c r="D29" s="10">
        <v>12499</v>
      </c>
      <c r="E29" s="10">
        <v>1545</v>
      </c>
      <c r="F29" s="10">
        <v>7954</v>
      </c>
      <c r="G29" s="14">
        <f t="shared" si="0"/>
        <v>69.282511210762337</v>
      </c>
      <c r="H29" s="14">
        <f t="shared" si="1"/>
        <v>63.637090967277388</v>
      </c>
      <c r="I29" s="10">
        <v>9340</v>
      </c>
      <c r="J29" s="10">
        <v>9098</v>
      </c>
    </row>
    <row r="30" spans="1:10" s="5" customFormat="1" x14ac:dyDescent="0.25">
      <c r="A30" s="21">
        <v>22</v>
      </c>
      <c r="B30" s="10" t="s">
        <v>35</v>
      </c>
      <c r="C30" s="10">
        <v>2720</v>
      </c>
      <c r="D30" s="10">
        <v>4827</v>
      </c>
      <c r="E30" s="10">
        <v>2209</v>
      </c>
      <c r="F30" s="10">
        <v>944</v>
      </c>
      <c r="G30" s="14">
        <f t="shared" si="0"/>
        <v>81.213235294117652</v>
      </c>
      <c r="H30" s="14">
        <f t="shared" si="1"/>
        <v>19.556660451626268</v>
      </c>
      <c r="I30" s="10">
        <v>11366</v>
      </c>
      <c r="J30" s="10">
        <v>2703</v>
      </c>
    </row>
    <row r="31" spans="1:10" s="5" customFormat="1" x14ac:dyDescent="0.25">
      <c r="A31" s="21">
        <v>23</v>
      </c>
      <c r="B31" s="10" t="s">
        <v>36</v>
      </c>
      <c r="C31" s="10">
        <v>14906</v>
      </c>
      <c r="D31" s="10">
        <v>28123</v>
      </c>
      <c r="E31" s="10">
        <v>3403</v>
      </c>
      <c r="F31" s="10">
        <v>19569</v>
      </c>
      <c r="G31" s="14">
        <f t="shared" si="0"/>
        <v>22.829732993425466</v>
      </c>
      <c r="H31" s="14">
        <f t="shared" si="1"/>
        <v>69.583614834832701</v>
      </c>
      <c r="I31" s="10">
        <v>26862</v>
      </c>
      <c r="J31" s="10">
        <v>13625</v>
      </c>
    </row>
    <row r="32" spans="1:10" s="5" customFormat="1" x14ac:dyDescent="0.25">
      <c r="A32" s="21">
        <v>24</v>
      </c>
      <c r="B32" s="10" t="s">
        <v>37</v>
      </c>
      <c r="C32" s="10">
        <v>8339</v>
      </c>
      <c r="D32" s="10">
        <v>5719</v>
      </c>
      <c r="E32" s="10">
        <v>8209</v>
      </c>
      <c r="F32" s="10">
        <v>4906</v>
      </c>
      <c r="G32" s="14">
        <f t="shared" si="0"/>
        <v>98.441060079146183</v>
      </c>
      <c r="H32" s="14">
        <f t="shared" si="1"/>
        <v>85.784228011890193</v>
      </c>
      <c r="I32" s="10">
        <v>35050</v>
      </c>
      <c r="J32" s="10">
        <v>10261</v>
      </c>
    </row>
    <row r="33" spans="1:10" s="5" customFormat="1" x14ac:dyDescent="0.25">
      <c r="A33" s="21">
        <v>25</v>
      </c>
      <c r="B33" s="10" t="s">
        <v>38</v>
      </c>
      <c r="C33" s="10">
        <v>4068</v>
      </c>
      <c r="D33" s="10">
        <v>22796</v>
      </c>
      <c r="E33" s="10">
        <v>1955</v>
      </c>
      <c r="F33" s="10">
        <v>3567</v>
      </c>
      <c r="G33" s="14">
        <f t="shared" si="0"/>
        <v>48.058013765978366</v>
      </c>
      <c r="H33" s="14">
        <f t="shared" si="1"/>
        <v>15.647482014388489</v>
      </c>
      <c r="I33" s="10">
        <v>6538</v>
      </c>
      <c r="J33" s="10">
        <v>2207</v>
      </c>
    </row>
    <row r="34" spans="1:10" s="5" customFormat="1" x14ac:dyDescent="0.25">
      <c r="A34" s="21">
        <v>26</v>
      </c>
      <c r="B34" s="10" t="s">
        <v>39</v>
      </c>
      <c r="C34" s="10">
        <v>1055</v>
      </c>
      <c r="D34" s="10">
        <v>3654</v>
      </c>
      <c r="E34" s="10">
        <v>2072</v>
      </c>
      <c r="F34" s="10">
        <v>5304</v>
      </c>
      <c r="G34" s="14">
        <f t="shared" si="0"/>
        <v>196.39810426540285</v>
      </c>
      <c r="H34" s="14">
        <f t="shared" si="1"/>
        <v>145.15599343185551</v>
      </c>
      <c r="I34" s="10">
        <v>1005</v>
      </c>
      <c r="J34" s="10">
        <v>7009</v>
      </c>
    </row>
    <row r="35" spans="1:10" s="5" customFormat="1" x14ac:dyDescent="0.25">
      <c r="A35" s="21">
        <v>27</v>
      </c>
      <c r="B35" s="10" t="s">
        <v>40</v>
      </c>
      <c r="C35" s="10">
        <v>12917</v>
      </c>
      <c r="D35" s="10">
        <v>25627</v>
      </c>
      <c r="E35" s="10">
        <v>7122</v>
      </c>
      <c r="F35" s="10">
        <v>18087</v>
      </c>
      <c r="G35" s="14">
        <f t="shared" si="0"/>
        <v>55.136641635054588</v>
      </c>
      <c r="H35" s="14">
        <f t="shared" si="1"/>
        <v>70.577906114644705</v>
      </c>
      <c r="I35" s="10">
        <v>35920</v>
      </c>
      <c r="J35" s="10">
        <v>24194</v>
      </c>
    </row>
    <row r="36" spans="1:10" s="5" customFormat="1" x14ac:dyDescent="0.25">
      <c r="A36" s="21">
        <v>28</v>
      </c>
      <c r="B36" s="10" t="s">
        <v>41</v>
      </c>
      <c r="C36" s="10">
        <v>4578</v>
      </c>
      <c r="D36" s="10">
        <v>4254</v>
      </c>
      <c r="E36" s="10">
        <v>2686</v>
      </c>
      <c r="F36" s="10">
        <v>5263</v>
      </c>
      <c r="G36" s="14">
        <f t="shared" si="0"/>
        <v>58.671909130624719</v>
      </c>
      <c r="H36" s="14">
        <f t="shared" si="1"/>
        <v>123.71885284438176</v>
      </c>
      <c r="I36" s="10">
        <v>13795</v>
      </c>
      <c r="J36" s="10">
        <v>8917</v>
      </c>
    </row>
    <row r="37" spans="1:10" s="5" customFormat="1" x14ac:dyDescent="0.25">
      <c r="A37" s="21">
        <v>29</v>
      </c>
      <c r="B37" s="10" t="s">
        <v>42</v>
      </c>
      <c r="C37" s="10">
        <v>19198</v>
      </c>
      <c r="D37" s="10">
        <v>103040</v>
      </c>
      <c r="E37" s="10">
        <v>15510</v>
      </c>
      <c r="F37" s="10">
        <v>17095</v>
      </c>
      <c r="G37" s="14">
        <f t="shared" si="0"/>
        <v>80.78966559016564</v>
      </c>
      <c r="H37" s="14">
        <f t="shared" si="1"/>
        <v>16.590644409937887</v>
      </c>
      <c r="I37" s="10">
        <v>106074</v>
      </c>
      <c r="J37" s="10">
        <v>56231</v>
      </c>
    </row>
    <row r="38" spans="1:10" s="5" customFormat="1" x14ac:dyDescent="0.25">
      <c r="A38" s="21">
        <v>30</v>
      </c>
      <c r="B38" s="10" t="s">
        <v>43</v>
      </c>
      <c r="C38" s="10">
        <v>1342</v>
      </c>
      <c r="D38" s="10">
        <v>1718</v>
      </c>
      <c r="E38" s="10">
        <v>3543</v>
      </c>
      <c r="F38" s="10">
        <v>4327</v>
      </c>
      <c r="G38" s="14">
        <f t="shared" si="0"/>
        <v>264.00894187779437</v>
      </c>
      <c r="H38" s="14">
        <f t="shared" si="1"/>
        <v>251.86263096623981</v>
      </c>
      <c r="I38" s="10">
        <v>16199</v>
      </c>
      <c r="J38" s="10">
        <v>4909</v>
      </c>
    </row>
    <row r="39" spans="1:10" s="5" customFormat="1" x14ac:dyDescent="0.25">
      <c r="A39" s="21">
        <v>31</v>
      </c>
      <c r="B39" s="10" t="s">
        <v>44</v>
      </c>
      <c r="C39" s="10">
        <v>5491</v>
      </c>
      <c r="D39" s="10">
        <v>5760</v>
      </c>
      <c r="E39" s="10">
        <v>1430</v>
      </c>
      <c r="F39" s="10">
        <v>1010</v>
      </c>
      <c r="G39" s="14">
        <f t="shared" si="0"/>
        <v>26.042615188490259</v>
      </c>
      <c r="H39" s="14">
        <f t="shared" si="1"/>
        <v>17.534722222222221</v>
      </c>
      <c r="I39" s="10">
        <v>11004</v>
      </c>
      <c r="J39" s="10">
        <v>3717</v>
      </c>
    </row>
    <row r="40" spans="1:10" s="5" customFormat="1" x14ac:dyDescent="0.25">
      <c r="A40" s="21">
        <v>32</v>
      </c>
      <c r="B40" s="10" t="s">
        <v>45</v>
      </c>
      <c r="C40" s="10">
        <v>14852</v>
      </c>
      <c r="D40" s="10">
        <v>31560</v>
      </c>
      <c r="E40" s="10">
        <v>17293</v>
      </c>
      <c r="F40" s="10">
        <v>20329</v>
      </c>
      <c r="G40" s="14">
        <f t="shared" si="0"/>
        <v>116.43549690277403</v>
      </c>
      <c r="H40" s="14">
        <f t="shared" si="1"/>
        <v>64.413814955640049</v>
      </c>
      <c r="I40" s="10">
        <v>83504</v>
      </c>
      <c r="J40" s="10">
        <v>38220</v>
      </c>
    </row>
    <row r="41" spans="1:10" s="5" customFormat="1" x14ac:dyDescent="0.25">
      <c r="A41" s="21">
        <v>33</v>
      </c>
      <c r="B41" s="10" t="s">
        <v>46</v>
      </c>
      <c r="C41" s="10">
        <v>4729</v>
      </c>
      <c r="D41" s="10">
        <v>7830</v>
      </c>
      <c r="E41" s="10">
        <v>4307</v>
      </c>
      <c r="F41" s="10">
        <v>9230</v>
      </c>
      <c r="G41" s="14">
        <f t="shared" si="0"/>
        <v>91.076337492070209</v>
      </c>
      <c r="H41" s="14">
        <f t="shared" si="1"/>
        <v>117.87994891443168</v>
      </c>
      <c r="I41" s="10">
        <v>36091</v>
      </c>
      <c r="J41" s="10">
        <v>24849</v>
      </c>
    </row>
    <row r="42" spans="1:10" s="5" customFormat="1" ht="18.75" x14ac:dyDescent="0.4">
      <c r="A42" s="49" t="s">
        <v>47</v>
      </c>
      <c r="B42" s="50"/>
      <c r="C42" s="51">
        <f>SUM(C9:C41)</f>
        <v>267149</v>
      </c>
      <c r="D42" s="51">
        <f>SUM(D9:D41)</f>
        <v>792881</v>
      </c>
      <c r="E42" s="51">
        <f>SUM(E9:E41)</f>
        <v>195426</v>
      </c>
      <c r="F42" s="51">
        <f>SUM(F9:F41)</f>
        <v>332098</v>
      </c>
      <c r="G42" s="52">
        <f t="shared" si="0"/>
        <v>73.152435532231081</v>
      </c>
      <c r="H42" s="52">
        <f t="shared" si="1"/>
        <v>41.884973911595814</v>
      </c>
      <c r="I42" s="51">
        <f>SUM(I9:I41)</f>
        <v>863476</v>
      </c>
      <c r="J42" s="51">
        <f>SUM(J9:J41)</f>
        <v>598557</v>
      </c>
    </row>
    <row r="43" spans="1:10" s="5" customFormat="1" x14ac:dyDescent="0.25">
      <c r="A43" s="10"/>
      <c r="B43" s="10" t="s">
        <v>48</v>
      </c>
      <c r="C43" s="10"/>
      <c r="D43" s="10"/>
      <c r="E43" s="10"/>
      <c r="F43" s="10"/>
      <c r="G43" s="10"/>
      <c r="H43" s="10"/>
      <c r="I43" s="10"/>
      <c r="J43" s="10"/>
    </row>
  </sheetData>
  <mergeCells count="10">
    <mergeCell ref="A42:B42"/>
    <mergeCell ref="A1:J1"/>
    <mergeCell ref="A3:J3"/>
    <mergeCell ref="A4:J4"/>
    <mergeCell ref="C6:D7"/>
    <mergeCell ref="E6:F7"/>
    <mergeCell ref="G6:H7"/>
    <mergeCell ref="I6:J7"/>
    <mergeCell ref="A6:A8"/>
    <mergeCell ref="B6:B8"/>
  </mergeCells>
  <printOptions horizontalCentered="1" verticalCentered="1"/>
  <pageMargins left="0.78740157480314965" right="0.78740157480314965" top="0.59055118110236227" bottom="0.59055118110236227" header="0" footer="0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C16" sqref="C16"/>
    </sheetView>
  </sheetViews>
  <sheetFormatPr defaultRowHeight="15" x14ac:dyDescent="0.25"/>
  <cols>
    <col min="1" max="1" width="8" style="1" customWidth="1"/>
    <col min="2" max="2" width="31.42578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" style="1" customWidth="1"/>
    <col min="11" max="11" width="0.28515625" style="1" hidden="1" customWidth="1"/>
    <col min="12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28" t="s">
        <v>68</v>
      </c>
      <c r="B1" s="28"/>
      <c r="C1" s="28"/>
      <c r="D1" s="28"/>
      <c r="E1" s="28"/>
      <c r="F1" s="28"/>
      <c r="G1" s="28"/>
      <c r="H1" s="28"/>
      <c r="I1" s="28"/>
      <c r="J1" s="28"/>
    </row>
    <row r="3" spans="1:12" ht="19.5" x14ac:dyDescent="0.25">
      <c r="A3" s="42" t="s">
        <v>69</v>
      </c>
      <c r="B3" s="42"/>
      <c r="C3" s="42"/>
      <c r="D3" s="42"/>
      <c r="E3" s="42"/>
      <c r="F3" s="42"/>
      <c r="G3" s="42"/>
      <c r="H3" s="42"/>
      <c r="I3" s="42"/>
      <c r="J3" s="42"/>
      <c r="K3" s="2"/>
    </row>
    <row r="4" spans="1:12" ht="19.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2"/>
    </row>
    <row r="5" spans="1:12" ht="19.5" x14ac:dyDescent="0.4">
      <c r="A5" s="9" t="s">
        <v>70</v>
      </c>
      <c r="B5" s="8"/>
      <c r="C5" s="11"/>
      <c r="D5" s="13"/>
      <c r="E5" s="13"/>
      <c r="F5" s="13"/>
      <c r="G5" s="13"/>
      <c r="H5" s="13"/>
      <c r="I5" s="15" t="s">
        <v>4</v>
      </c>
      <c r="J5" s="13"/>
      <c r="K5" s="2"/>
    </row>
    <row r="6" spans="1:12" ht="15.75" x14ac:dyDescent="0.25">
      <c r="A6" s="11"/>
      <c r="B6" s="18"/>
      <c r="C6" s="18"/>
      <c r="D6" s="13"/>
      <c r="E6" s="13"/>
      <c r="F6" s="13"/>
      <c r="G6" s="13"/>
      <c r="H6" s="13"/>
      <c r="I6" s="19"/>
      <c r="J6" s="13"/>
      <c r="K6" s="41" t="s">
        <v>71</v>
      </c>
      <c r="L6" s="41"/>
    </row>
    <row r="7" spans="1:12" ht="15.75" customHeight="1" x14ac:dyDescent="0.25">
      <c r="A7" s="43" t="s">
        <v>72</v>
      </c>
      <c r="B7" s="45" t="s">
        <v>6</v>
      </c>
      <c r="C7" s="24" t="str">
        <f>ACP!C6</f>
        <v>Target 2021 - 22</v>
      </c>
      <c r="D7" s="25"/>
      <c r="E7" s="47" t="s">
        <v>8</v>
      </c>
      <c r="F7" s="46"/>
      <c r="G7" s="47" t="s">
        <v>9</v>
      </c>
      <c r="H7" s="48"/>
      <c r="I7" s="47" t="s">
        <v>73</v>
      </c>
      <c r="J7" s="48"/>
      <c r="K7" s="39" t="s">
        <v>74</v>
      </c>
      <c r="L7" s="39"/>
    </row>
    <row r="8" spans="1:12" ht="31.5" customHeight="1" x14ac:dyDescent="0.25">
      <c r="A8" s="44"/>
      <c r="B8" s="46"/>
      <c r="C8" s="25"/>
      <c r="D8" s="25"/>
      <c r="E8" s="46"/>
      <c r="F8" s="46"/>
      <c r="G8" s="48"/>
      <c r="H8" s="48"/>
      <c r="I8" s="46"/>
      <c r="J8" s="46"/>
      <c r="K8" s="40"/>
      <c r="L8" s="40"/>
    </row>
    <row r="9" spans="1:12" ht="15.75" x14ac:dyDescent="0.25">
      <c r="A9" s="16"/>
      <c r="B9" s="17"/>
      <c r="C9" s="16" t="s">
        <v>12</v>
      </c>
      <c r="D9" s="16" t="s">
        <v>13</v>
      </c>
      <c r="E9" s="16" t="s">
        <v>12</v>
      </c>
      <c r="F9" s="16" t="s">
        <v>13</v>
      </c>
      <c r="G9" s="16" t="s">
        <v>12</v>
      </c>
      <c r="H9" s="16" t="s">
        <v>13</v>
      </c>
      <c r="I9" s="16" t="s">
        <v>12</v>
      </c>
      <c r="J9" s="16" t="s">
        <v>13</v>
      </c>
      <c r="K9" s="3" t="s">
        <v>12</v>
      </c>
      <c r="L9" s="3" t="s">
        <v>13</v>
      </c>
    </row>
    <row r="10" spans="1:12" s="5" customFormat="1" x14ac:dyDescent="0.25">
      <c r="A10" s="10">
        <v>1</v>
      </c>
      <c r="B10" s="10" t="s">
        <v>14</v>
      </c>
      <c r="C10" s="10">
        <v>8097</v>
      </c>
      <c r="D10" s="10">
        <v>22048</v>
      </c>
      <c r="E10" s="10">
        <v>1527</v>
      </c>
      <c r="F10" s="10">
        <v>22781</v>
      </c>
      <c r="G10" s="14">
        <f t="shared" ref="G10:G43" si="0">(E10/C10)*100</f>
        <v>18.858836606150426</v>
      </c>
      <c r="H10" s="14">
        <f t="shared" ref="H10:H43" si="1">(F10/D10)*100</f>
        <v>103.32456458635704</v>
      </c>
      <c r="I10" s="10">
        <v>1068</v>
      </c>
      <c r="J10" s="10">
        <v>46112</v>
      </c>
    </row>
    <row r="11" spans="1:12" s="5" customFormat="1" x14ac:dyDescent="0.25">
      <c r="A11" s="10">
        <v>2</v>
      </c>
      <c r="B11" s="10" t="s">
        <v>15</v>
      </c>
      <c r="C11" s="10">
        <v>4614</v>
      </c>
      <c r="D11" s="10">
        <v>21135</v>
      </c>
      <c r="E11" s="10">
        <v>198</v>
      </c>
      <c r="F11" s="10">
        <v>351</v>
      </c>
      <c r="G11" s="14">
        <f t="shared" si="0"/>
        <v>4.2912873862158651</v>
      </c>
      <c r="H11" s="14">
        <f t="shared" si="1"/>
        <v>1.6607523066004257</v>
      </c>
      <c r="I11" s="10">
        <v>629</v>
      </c>
      <c r="J11" s="10">
        <v>714</v>
      </c>
    </row>
    <row r="12" spans="1:12" s="5" customFormat="1" x14ac:dyDescent="0.25">
      <c r="A12" s="10">
        <v>3</v>
      </c>
      <c r="B12" s="10" t="s">
        <v>16</v>
      </c>
      <c r="C12" s="10">
        <v>0</v>
      </c>
      <c r="D12" s="10">
        <v>0</v>
      </c>
      <c r="E12" s="10">
        <v>2609</v>
      </c>
      <c r="F12" s="10">
        <v>4257</v>
      </c>
      <c r="G12" s="14" t="e">
        <f t="shared" si="0"/>
        <v>#DIV/0!</v>
      </c>
      <c r="H12" s="14" t="e">
        <f t="shared" si="1"/>
        <v>#DIV/0!</v>
      </c>
      <c r="I12" s="10">
        <v>385</v>
      </c>
      <c r="J12" s="10">
        <v>2804</v>
      </c>
    </row>
    <row r="13" spans="1:12" s="5" customFormat="1" x14ac:dyDescent="0.25">
      <c r="A13" s="10">
        <v>4</v>
      </c>
      <c r="B13" s="10" t="s">
        <v>17</v>
      </c>
      <c r="C13" s="10">
        <v>19670</v>
      </c>
      <c r="D13" s="10">
        <v>44300</v>
      </c>
      <c r="E13" s="10">
        <v>257</v>
      </c>
      <c r="F13" s="10">
        <v>874</v>
      </c>
      <c r="G13" s="14">
        <f t="shared" si="0"/>
        <v>1.3065582104728013</v>
      </c>
      <c r="H13" s="14">
        <f t="shared" si="1"/>
        <v>1.9729119638826187</v>
      </c>
      <c r="I13" s="10">
        <v>517</v>
      </c>
      <c r="J13" s="10">
        <v>5290</v>
      </c>
    </row>
    <row r="14" spans="1:12" s="5" customFormat="1" x14ac:dyDescent="0.25">
      <c r="A14" s="10">
        <v>5</v>
      </c>
      <c r="B14" s="10" t="s">
        <v>18</v>
      </c>
      <c r="C14" s="10">
        <v>3310</v>
      </c>
      <c r="D14" s="10">
        <v>168539</v>
      </c>
      <c r="E14" s="10">
        <v>301</v>
      </c>
      <c r="F14" s="10">
        <v>7078</v>
      </c>
      <c r="G14" s="14">
        <f t="shared" si="0"/>
        <v>9.0936555891238662</v>
      </c>
      <c r="H14" s="14">
        <f t="shared" si="1"/>
        <v>4.199621452601475</v>
      </c>
      <c r="I14" s="10">
        <v>889</v>
      </c>
      <c r="J14" s="10">
        <v>51140</v>
      </c>
    </row>
    <row r="15" spans="1:12" s="5" customFormat="1" x14ac:dyDescent="0.25">
      <c r="A15" s="10">
        <v>6</v>
      </c>
      <c r="B15" s="10" t="s">
        <v>19</v>
      </c>
      <c r="C15" s="10">
        <v>476</v>
      </c>
      <c r="D15" s="10">
        <v>5642</v>
      </c>
      <c r="E15" s="10">
        <v>894</v>
      </c>
      <c r="F15" s="10">
        <v>872</v>
      </c>
      <c r="G15" s="14">
        <f t="shared" si="0"/>
        <v>187.81512605042016</v>
      </c>
      <c r="H15" s="14">
        <f t="shared" si="1"/>
        <v>15.455512229705779</v>
      </c>
      <c r="I15" s="10">
        <v>177</v>
      </c>
      <c r="J15" s="10">
        <v>1347</v>
      </c>
    </row>
    <row r="16" spans="1:12" s="5" customFormat="1" x14ac:dyDescent="0.25">
      <c r="A16" s="10">
        <v>7</v>
      </c>
      <c r="B16" s="10" t="s">
        <v>20</v>
      </c>
      <c r="C16" s="10">
        <v>4300</v>
      </c>
      <c r="D16" s="10">
        <v>14530</v>
      </c>
      <c r="E16" s="10">
        <v>138</v>
      </c>
      <c r="F16" s="10">
        <v>682</v>
      </c>
      <c r="G16" s="14">
        <f t="shared" si="0"/>
        <v>3.2093023255813953</v>
      </c>
      <c r="H16" s="14">
        <f t="shared" si="1"/>
        <v>4.6937370956641429</v>
      </c>
      <c r="I16" s="10">
        <v>474</v>
      </c>
      <c r="J16" s="10">
        <v>4644</v>
      </c>
    </row>
    <row r="17" spans="1:10" s="5" customFormat="1" x14ac:dyDescent="0.25">
      <c r="A17" s="10">
        <v>8</v>
      </c>
      <c r="B17" s="10" t="s">
        <v>21</v>
      </c>
      <c r="C17" s="10">
        <v>1857</v>
      </c>
      <c r="D17" s="10">
        <v>32201</v>
      </c>
      <c r="E17" s="10">
        <v>31</v>
      </c>
      <c r="F17" s="10">
        <v>99</v>
      </c>
      <c r="G17" s="14">
        <f t="shared" si="0"/>
        <v>1.669359181475498</v>
      </c>
      <c r="H17" s="14">
        <f t="shared" si="1"/>
        <v>0.30744386820285086</v>
      </c>
      <c r="I17" s="10">
        <v>112</v>
      </c>
      <c r="J17" s="10">
        <v>345</v>
      </c>
    </row>
    <row r="18" spans="1:10" s="5" customFormat="1" x14ac:dyDescent="0.25">
      <c r="A18" s="10">
        <v>9</v>
      </c>
      <c r="B18" s="10" t="s">
        <v>22</v>
      </c>
      <c r="C18" s="10">
        <v>2000</v>
      </c>
      <c r="D18" s="10">
        <v>5425</v>
      </c>
      <c r="E18" s="10">
        <v>111</v>
      </c>
      <c r="F18" s="10">
        <v>384</v>
      </c>
      <c r="G18" s="14">
        <f t="shared" si="0"/>
        <v>5.55</v>
      </c>
      <c r="H18" s="14">
        <f t="shared" si="1"/>
        <v>7.0783410138248843</v>
      </c>
      <c r="I18" s="10">
        <v>94</v>
      </c>
      <c r="J18" s="10">
        <v>251</v>
      </c>
    </row>
    <row r="19" spans="1:10" s="5" customFormat="1" x14ac:dyDescent="0.25">
      <c r="A19" s="10">
        <v>10</v>
      </c>
      <c r="B19" s="10" t="s">
        <v>23</v>
      </c>
      <c r="C19" s="10">
        <v>186</v>
      </c>
      <c r="D19" s="10">
        <v>260</v>
      </c>
      <c r="E19" s="10">
        <v>4</v>
      </c>
      <c r="F19" s="10">
        <v>3</v>
      </c>
      <c r="G19" s="14">
        <f t="shared" si="0"/>
        <v>2.1505376344086025</v>
      </c>
      <c r="H19" s="14">
        <f t="shared" si="1"/>
        <v>1.153846153846154</v>
      </c>
      <c r="I19" s="10">
        <v>34</v>
      </c>
      <c r="J19" s="10">
        <v>18</v>
      </c>
    </row>
    <row r="20" spans="1:10" s="5" customFormat="1" x14ac:dyDescent="0.25">
      <c r="A20" s="10">
        <v>11</v>
      </c>
      <c r="B20" s="10" t="s">
        <v>24</v>
      </c>
      <c r="C20" s="10">
        <v>3715</v>
      </c>
      <c r="D20" s="10">
        <v>12261</v>
      </c>
      <c r="E20" s="10">
        <v>135</v>
      </c>
      <c r="F20" s="10">
        <v>343</v>
      </c>
      <c r="G20" s="14">
        <f t="shared" si="0"/>
        <v>3.6339165545087484</v>
      </c>
      <c r="H20" s="14">
        <f t="shared" si="1"/>
        <v>2.7974879699861352</v>
      </c>
      <c r="I20" s="10">
        <v>656</v>
      </c>
      <c r="J20" s="10">
        <v>1476</v>
      </c>
    </row>
    <row r="21" spans="1:10" s="5" customFormat="1" x14ac:dyDescent="0.25">
      <c r="A21" s="10">
        <v>12</v>
      </c>
      <c r="B21" s="10" t="s">
        <v>25</v>
      </c>
      <c r="C21" s="10">
        <v>0</v>
      </c>
      <c r="D21" s="10">
        <v>0</v>
      </c>
      <c r="E21" s="10">
        <v>49</v>
      </c>
      <c r="F21" s="10">
        <v>77</v>
      </c>
      <c r="G21" s="14" t="e">
        <f t="shared" si="0"/>
        <v>#DIV/0!</v>
      </c>
      <c r="H21" s="14" t="e">
        <f t="shared" si="1"/>
        <v>#DIV/0!</v>
      </c>
      <c r="I21" s="10">
        <v>43</v>
      </c>
      <c r="J21" s="10">
        <v>410</v>
      </c>
    </row>
    <row r="22" spans="1:10" s="5" customFormat="1" x14ac:dyDescent="0.25">
      <c r="A22" s="10">
        <v>13</v>
      </c>
      <c r="B22" s="10" t="s">
        <v>26</v>
      </c>
      <c r="C22" s="10">
        <v>1523</v>
      </c>
      <c r="D22" s="10">
        <v>29022</v>
      </c>
      <c r="E22" s="10">
        <v>706</v>
      </c>
      <c r="F22" s="10">
        <v>2649</v>
      </c>
      <c r="G22" s="14">
        <f t="shared" si="0"/>
        <v>46.355876559422192</v>
      </c>
      <c r="H22" s="14">
        <f t="shared" si="1"/>
        <v>9.1275584039694024</v>
      </c>
      <c r="I22" s="10">
        <v>470</v>
      </c>
      <c r="J22" s="10">
        <v>14723</v>
      </c>
    </row>
    <row r="23" spans="1:10" s="5" customFormat="1" x14ac:dyDescent="0.25">
      <c r="A23" s="10">
        <v>14</v>
      </c>
      <c r="B23" s="10" t="s">
        <v>27</v>
      </c>
      <c r="C23" s="10">
        <v>4836</v>
      </c>
      <c r="D23" s="10">
        <v>12392</v>
      </c>
      <c r="E23" s="10">
        <v>150</v>
      </c>
      <c r="F23" s="10">
        <v>590</v>
      </c>
      <c r="G23" s="14">
        <f t="shared" si="0"/>
        <v>3.1017369727047148</v>
      </c>
      <c r="H23" s="14">
        <f t="shared" si="1"/>
        <v>4.7611362169141378</v>
      </c>
      <c r="I23" s="10">
        <v>746</v>
      </c>
      <c r="J23" s="10">
        <v>2072</v>
      </c>
    </row>
    <row r="24" spans="1:10" s="5" customFormat="1" x14ac:dyDescent="0.25">
      <c r="A24" s="10">
        <v>15</v>
      </c>
      <c r="B24" s="10" t="s">
        <v>28</v>
      </c>
      <c r="C24" s="10">
        <v>2614</v>
      </c>
      <c r="D24" s="10">
        <v>10196</v>
      </c>
      <c r="E24" s="10">
        <v>746</v>
      </c>
      <c r="F24" s="10">
        <v>2486</v>
      </c>
      <c r="G24" s="14">
        <f t="shared" si="0"/>
        <v>28.538638102524867</v>
      </c>
      <c r="H24" s="14">
        <f t="shared" si="1"/>
        <v>24.382110631620243</v>
      </c>
      <c r="I24" s="10">
        <v>1380</v>
      </c>
      <c r="J24" s="10">
        <v>3172</v>
      </c>
    </row>
    <row r="25" spans="1:10" s="5" customFormat="1" x14ac:dyDescent="0.25">
      <c r="A25" s="10">
        <v>16</v>
      </c>
      <c r="B25" s="10" t="s">
        <v>29</v>
      </c>
      <c r="C25" s="10">
        <v>4339</v>
      </c>
      <c r="D25" s="10">
        <v>16320</v>
      </c>
      <c r="E25" s="10">
        <v>397</v>
      </c>
      <c r="F25" s="10">
        <v>699</v>
      </c>
      <c r="G25" s="14">
        <f t="shared" si="0"/>
        <v>9.1495736344779903</v>
      </c>
      <c r="H25" s="14">
        <f t="shared" si="1"/>
        <v>4.2830882352941178</v>
      </c>
      <c r="I25" s="10">
        <v>864</v>
      </c>
      <c r="J25" s="10">
        <v>1297</v>
      </c>
    </row>
    <row r="26" spans="1:10" s="5" customFormat="1" x14ac:dyDescent="0.25">
      <c r="A26" s="10">
        <v>17</v>
      </c>
      <c r="B26" s="10" t="s">
        <v>30</v>
      </c>
      <c r="C26" s="10">
        <v>0</v>
      </c>
      <c r="D26" s="10">
        <v>0</v>
      </c>
      <c r="E26" s="10">
        <v>1125</v>
      </c>
      <c r="F26" s="10">
        <v>3977</v>
      </c>
      <c r="G26" s="14" t="e">
        <f t="shared" si="0"/>
        <v>#DIV/0!</v>
      </c>
      <c r="H26" s="14" t="e">
        <f t="shared" si="1"/>
        <v>#DIV/0!</v>
      </c>
      <c r="I26" s="10">
        <v>953</v>
      </c>
      <c r="J26" s="10">
        <v>4875</v>
      </c>
    </row>
    <row r="27" spans="1:10" s="5" customFormat="1" x14ac:dyDescent="0.25">
      <c r="A27" s="10">
        <v>18</v>
      </c>
      <c r="B27" s="10" t="s">
        <v>31</v>
      </c>
      <c r="C27" s="10">
        <v>0</v>
      </c>
      <c r="D27" s="10">
        <v>0</v>
      </c>
      <c r="E27" s="10">
        <v>468</v>
      </c>
      <c r="F27" s="10">
        <v>1403</v>
      </c>
      <c r="G27" s="14" t="e">
        <f t="shared" si="0"/>
        <v>#DIV/0!</v>
      </c>
      <c r="H27" s="14" t="e">
        <f t="shared" si="1"/>
        <v>#DIV/0!</v>
      </c>
      <c r="I27" s="10">
        <v>327</v>
      </c>
      <c r="J27" s="10">
        <v>3313</v>
      </c>
    </row>
    <row r="28" spans="1:10" s="5" customFormat="1" x14ac:dyDescent="0.25">
      <c r="A28" s="10">
        <v>19</v>
      </c>
      <c r="B28" s="10" t="s">
        <v>32</v>
      </c>
      <c r="C28" s="10">
        <v>7324</v>
      </c>
      <c r="D28" s="10">
        <v>39810</v>
      </c>
      <c r="E28" s="10">
        <v>471</v>
      </c>
      <c r="F28" s="10">
        <v>2208</v>
      </c>
      <c r="G28" s="14">
        <f t="shared" si="0"/>
        <v>6.4309120699071549</v>
      </c>
      <c r="H28" s="14">
        <f t="shared" si="1"/>
        <v>5.5463451394122076</v>
      </c>
      <c r="I28" s="10">
        <v>499</v>
      </c>
      <c r="J28" s="10">
        <v>14440</v>
      </c>
    </row>
    <row r="29" spans="1:10" s="5" customFormat="1" x14ac:dyDescent="0.25">
      <c r="A29" s="10">
        <v>20</v>
      </c>
      <c r="B29" s="10" t="s">
        <v>33</v>
      </c>
      <c r="C29" s="10">
        <v>683</v>
      </c>
      <c r="D29" s="10">
        <v>1933</v>
      </c>
      <c r="E29" s="10">
        <v>460</v>
      </c>
      <c r="F29" s="10">
        <v>241</v>
      </c>
      <c r="G29" s="14">
        <f t="shared" si="0"/>
        <v>67.349926793557842</v>
      </c>
      <c r="H29" s="14">
        <f t="shared" si="1"/>
        <v>12.467666839110192</v>
      </c>
      <c r="I29" s="10">
        <v>32</v>
      </c>
      <c r="J29" s="10">
        <v>317</v>
      </c>
    </row>
    <row r="30" spans="1:10" s="5" customFormat="1" x14ac:dyDescent="0.25">
      <c r="A30" s="10">
        <v>21</v>
      </c>
      <c r="B30" s="10" t="s">
        <v>34</v>
      </c>
      <c r="C30" s="10">
        <v>31904</v>
      </c>
      <c r="D30" s="10">
        <v>36200</v>
      </c>
      <c r="E30" s="10">
        <v>451</v>
      </c>
      <c r="F30" s="10">
        <v>2361</v>
      </c>
      <c r="G30" s="14">
        <f t="shared" si="0"/>
        <v>1.4136158475426279</v>
      </c>
      <c r="H30" s="14">
        <f t="shared" si="1"/>
        <v>6.5220994475138125</v>
      </c>
      <c r="I30" s="10">
        <v>5303</v>
      </c>
      <c r="J30" s="10">
        <v>29399</v>
      </c>
    </row>
    <row r="31" spans="1:10" s="5" customFormat="1" x14ac:dyDescent="0.25">
      <c r="A31" s="10">
        <v>22</v>
      </c>
      <c r="B31" s="10" t="s">
        <v>35</v>
      </c>
      <c r="C31" s="10">
        <v>2985</v>
      </c>
      <c r="D31" s="10">
        <v>8545</v>
      </c>
      <c r="E31" s="10">
        <v>87</v>
      </c>
      <c r="F31" s="10">
        <v>71</v>
      </c>
      <c r="G31" s="14">
        <f t="shared" si="0"/>
        <v>2.9145728643216082</v>
      </c>
      <c r="H31" s="14">
        <f t="shared" si="1"/>
        <v>0.83089526038619077</v>
      </c>
      <c r="I31" s="10">
        <v>671</v>
      </c>
      <c r="J31" s="10">
        <v>653</v>
      </c>
    </row>
    <row r="32" spans="1:10" s="5" customFormat="1" x14ac:dyDescent="0.25">
      <c r="A32" s="10">
        <v>23</v>
      </c>
      <c r="B32" s="10" t="s">
        <v>36</v>
      </c>
      <c r="C32" s="10">
        <v>1586</v>
      </c>
      <c r="D32" s="10">
        <v>2973</v>
      </c>
      <c r="E32" s="10">
        <v>868</v>
      </c>
      <c r="F32" s="10">
        <v>1243</v>
      </c>
      <c r="G32" s="14">
        <f t="shared" si="0"/>
        <v>54.728877679697355</v>
      </c>
      <c r="H32" s="14">
        <f t="shared" si="1"/>
        <v>41.809619912546246</v>
      </c>
      <c r="I32" s="10">
        <v>728</v>
      </c>
      <c r="J32" s="10">
        <v>1061</v>
      </c>
    </row>
    <row r="33" spans="1:10" s="5" customFormat="1" x14ac:dyDescent="0.25">
      <c r="A33" s="10">
        <v>24</v>
      </c>
      <c r="B33" s="10" t="s">
        <v>37</v>
      </c>
      <c r="C33" s="10">
        <v>6743</v>
      </c>
      <c r="D33" s="10">
        <v>10731</v>
      </c>
      <c r="E33" s="10">
        <v>210</v>
      </c>
      <c r="F33" s="10">
        <v>265</v>
      </c>
      <c r="G33" s="14">
        <f t="shared" si="0"/>
        <v>3.1143407978644522</v>
      </c>
      <c r="H33" s="14">
        <f t="shared" si="1"/>
        <v>2.4694809430621563</v>
      </c>
      <c r="I33" s="10">
        <v>64</v>
      </c>
      <c r="J33" s="10">
        <v>311</v>
      </c>
    </row>
    <row r="34" spans="1:10" s="5" customFormat="1" x14ac:dyDescent="0.25">
      <c r="A34" s="10">
        <v>25</v>
      </c>
      <c r="B34" s="10" t="s">
        <v>38</v>
      </c>
      <c r="C34" s="10">
        <v>2597</v>
      </c>
      <c r="D34" s="10">
        <v>10982</v>
      </c>
      <c r="E34" s="10">
        <v>131</v>
      </c>
      <c r="F34" s="10">
        <v>368</v>
      </c>
      <c r="G34" s="14">
        <f t="shared" si="0"/>
        <v>5.0442818636888713</v>
      </c>
      <c r="H34" s="14">
        <f t="shared" si="1"/>
        <v>3.3509378983791658</v>
      </c>
      <c r="I34" s="10">
        <v>606</v>
      </c>
      <c r="J34" s="10">
        <v>2594</v>
      </c>
    </row>
    <row r="35" spans="1:10" s="5" customFormat="1" x14ac:dyDescent="0.25">
      <c r="A35" s="10">
        <v>26</v>
      </c>
      <c r="B35" s="10" t="s">
        <v>39</v>
      </c>
      <c r="C35" s="10">
        <v>0</v>
      </c>
      <c r="D35" s="10">
        <v>0</v>
      </c>
      <c r="E35" s="10">
        <v>147</v>
      </c>
      <c r="F35" s="10">
        <v>425</v>
      </c>
      <c r="G35" s="14" t="e">
        <f t="shared" si="0"/>
        <v>#DIV/0!</v>
      </c>
      <c r="H35" s="14" t="e">
        <f t="shared" si="1"/>
        <v>#DIV/0!</v>
      </c>
      <c r="I35" s="10">
        <v>450</v>
      </c>
      <c r="J35" s="10">
        <v>425</v>
      </c>
    </row>
    <row r="36" spans="1:10" s="5" customFormat="1" x14ac:dyDescent="0.25">
      <c r="A36" s="10">
        <v>27</v>
      </c>
      <c r="B36" s="10" t="s">
        <v>40</v>
      </c>
      <c r="C36" s="10">
        <v>34033</v>
      </c>
      <c r="D36" s="10">
        <v>68063</v>
      </c>
      <c r="E36" s="10">
        <v>1420</v>
      </c>
      <c r="F36" s="10">
        <v>15951</v>
      </c>
      <c r="G36" s="14">
        <f t="shared" si="0"/>
        <v>4.1724208856110243</v>
      </c>
      <c r="H36" s="14">
        <f t="shared" si="1"/>
        <v>23.435640509527939</v>
      </c>
      <c r="I36" s="10">
        <v>13260</v>
      </c>
      <c r="J36" s="10">
        <v>58767</v>
      </c>
    </row>
    <row r="37" spans="1:10" s="5" customFormat="1" x14ac:dyDescent="0.25">
      <c r="A37" s="10">
        <v>28</v>
      </c>
      <c r="B37" s="10" t="s">
        <v>41</v>
      </c>
      <c r="C37" s="10">
        <v>606</v>
      </c>
      <c r="D37" s="10">
        <v>2995</v>
      </c>
      <c r="E37" s="10">
        <v>761</v>
      </c>
      <c r="F37" s="10">
        <v>3166</v>
      </c>
      <c r="G37" s="14">
        <f t="shared" si="0"/>
        <v>125.57755775577557</v>
      </c>
      <c r="H37" s="14">
        <f t="shared" si="1"/>
        <v>105.70951585976627</v>
      </c>
      <c r="I37" s="10">
        <v>1239</v>
      </c>
      <c r="J37" s="10">
        <v>13212</v>
      </c>
    </row>
    <row r="38" spans="1:10" s="5" customFormat="1" x14ac:dyDescent="0.25">
      <c r="A38" s="10">
        <v>29</v>
      </c>
      <c r="B38" s="10" t="s">
        <v>42</v>
      </c>
      <c r="C38" s="10">
        <v>4438</v>
      </c>
      <c r="D38" s="10">
        <v>17930</v>
      </c>
      <c r="E38" s="10">
        <v>1222</v>
      </c>
      <c r="F38" s="10">
        <v>6576</v>
      </c>
      <c r="G38" s="14">
        <f t="shared" si="0"/>
        <v>27.534925642181165</v>
      </c>
      <c r="H38" s="14">
        <f t="shared" si="1"/>
        <v>36.675962074735082</v>
      </c>
      <c r="I38" s="10">
        <v>1397</v>
      </c>
      <c r="J38" s="10">
        <v>7047</v>
      </c>
    </row>
    <row r="39" spans="1:10" s="5" customFormat="1" x14ac:dyDescent="0.25">
      <c r="A39" s="10">
        <v>30</v>
      </c>
      <c r="B39" s="10" t="s">
        <v>43</v>
      </c>
      <c r="C39" s="10">
        <v>4851</v>
      </c>
      <c r="D39" s="10">
        <v>12910</v>
      </c>
      <c r="E39" s="10">
        <v>357</v>
      </c>
      <c r="F39" s="10">
        <v>411</v>
      </c>
      <c r="G39" s="14">
        <f t="shared" si="0"/>
        <v>7.3593073593073601</v>
      </c>
      <c r="H39" s="14">
        <f t="shared" si="1"/>
        <v>3.183578621223857</v>
      </c>
      <c r="I39" s="10">
        <v>805</v>
      </c>
      <c r="J39" s="10">
        <v>1068</v>
      </c>
    </row>
    <row r="40" spans="1:10" s="5" customFormat="1" x14ac:dyDescent="0.25">
      <c r="A40" s="10">
        <v>31</v>
      </c>
      <c r="B40" s="10" t="s">
        <v>44</v>
      </c>
      <c r="C40" s="10">
        <v>563</v>
      </c>
      <c r="D40" s="10">
        <v>3252</v>
      </c>
      <c r="E40" s="10">
        <v>133</v>
      </c>
      <c r="F40" s="10">
        <v>109</v>
      </c>
      <c r="G40" s="14">
        <f t="shared" si="0"/>
        <v>23.623445825932503</v>
      </c>
      <c r="H40" s="14">
        <f t="shared" si="1"/>
        <v>3.351783517835178</v>
      </c>
      <c r="I40" s="10">
        <v>462</v>
      </c>
      <c r="J40" s="10">
        <v>793</v>
      </c>
    </row>
    <row r="41" spans="1:10" s="5" customFormat="1" x14ac:dyDescent="0.25">
      <c r="A41" s="10">
        <v>32</v>
      </c>
      <c r="B41" s="10" t="s">
        <v>45</v>
      </c>
      <c r="C41" s="10">
        <v>5311</v>
      </c>
      <c r="D41" s="10">
        <v>11100</v>
      </c>
      <c r="E41" s="10">
        <v>1028</v>
      </c>
      <c r="F41" s="10">
        <v>3044</v>
      </c>
      <c r="G41" s="14">
        <f t="shared" si="0"/>
        <v>19.356053473922049</v>
      </c>
      <c r="H41" s="14">
        <f t="shared" si="1"/>
        <v>27.423423423423422</v>
      </c>
      <c r="I41" s="10">
        <v>480</v>
      </c>
      <c r="J41" s="10">
        <v>7366</v>
      </c>
    </row>
    <row r="42" spans="1:10" s="5" customFormat="1" x14ac:dyDescent="0.25">
      <c r="A42" s="10">
        <v>33</v>
      </c>
      <c r="B42" s="10" t="s">
        <v>46</v>
      </c>
      <c r="C42" s="10">
        <v>2602</v>
      </c>
      <c r="D42" s="10">
        <v>13555</v>
      </c>
      <c r="E42" s="10">
        <v>410</v>
      </c>
      <c r="F42" s="10">
        <v>548</v>
      </c>
      <c r="G42" s="14">
        <f t="shared" si="0"/>
        <v>15.757109915449655</v>
      </c>
      <c r="H42" s="14">
        <f t="shared" si="1"/>
        <v>4.0427886388786423</v>
      </c>
      <c r="I42" s="10">
        <v>133</v>
      </c>
      <c r="J42" s="10">
        <v>1365</v>
      </c>
    </row>
    <row r="43" spans="1:10" s="5" customFormat="1" x14ac:dyDescent="0.25">
      <c r="A43" s="22" t="s">
        <v>47</v>
      </c>
      <c r="B43" s="23"/>
      <c r="C43" s="10">
        <f>SUM(C10:C42)</f>
        <v>167763</v>
      </c>
      <c r="D43" s="10">
        <f>SUM(D10:D42)</f>
        <v>635250</v>
      </c>
      <c r="E43" s="10">
        <f>SUM(E10:E42)</f>
        <v>18002</v>
      </c>
      <c r="F43" s="10">
        <f>SUM(F10:F42)</f>
        <v>86592</v>
      </c>
      <c r="G43" s="14">
        <f t="shared" si="0"/>
        <v>10.730614020970059</v>
      </c>
      <c r="H43" s="14">
        <f t="shared" si="1"/>
        <v>13.63116883116883</v>
      </c>
      <c r="I43" s="10">
        <f>SUM(I10:I42)</f>
        <v>35947</v>
      </c>
      <c r="J43" s="10">
        <f>SUM(J10:J42)</f>
        <v>282821</v>
      </c>
    </row>
    <row r="44" spans="1:10" s="5" customFormat="1" x14ac:dyDescent="0.25">
      <c r="A44" s="10"/>
      <c r="B44" s="10" t="s">
        <v>48</v>
      </c>
      <c r="C44" s="10"/>
      <c r="D44" s="10"/>
      <c r="E44" s="10"/>
      <c r="F44" s="10"/>
      <c r="G44" s="10"/>
      <c r="H44" s="10"/>
      <c r="I44" s="10"/>
      <c r="J44" s="10"/>
    </row>
  </sheetData>
  <mergeCells count="12">
    <mergeCell ref="A43:B43"/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C16" sqref="C16"/>
    </sheetView>
  </sheetViews>
  <sheetFormatPr defaultRowHeight="15" x14ac:dyDescent="0.25"/>
  <cols>
    <col min="1" max="1" width="8" style="1" customWidth="1"/>
    <col min="2" max="2" width="32.5703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5.85546875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28" t="s">
        <v>68</v>
      </c>
      <c r="B1" s="28"/>
      <c r="C1" s="28"/>
      <c r="D1" s="28"/>
      <c r="E1" s="28"/>
      <c r="F1" s="28"/>
      <c r="G1" s="28"/>
      <c r="H1" s="28"/>
      <c r="I1" s="28"/>
      <c r="J1" s="28"/>
    </row>
    <row r="3" spans="1:12" ht="19.5" x14ac:dyDescent="0.25">
      <c r="A3" s="42" t="s">
        <v>75</v>
      </c>
      <c r="B3" s="42"/>
      <c r="C3" s="42"/>
      <c r="D3" s="42"/>
      <c r="E3" s="42"/>
      <c r="F3" s="42"/>
      <c r="G3" s="42"/>
      <c r="H3" s="42"/>
      <c r="I3" s="42"/>
      <c r="J3" s="42"/>
      <c r="K3" s="2"/>
    </row>
    <row r="4" spans="1:12" ht="19.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2"/>
    </row>
    <row r="5" spans="1:12" ht="19.5" x14ac:dyDescent="0.4">
      <c r="A5" s="9" t="s">
        <v>76</v>
      </c>
      <c r="B5" s="8"/>
      <c r="C5" s="11"/>
      <c r="D5" s="13"/>
      <c r="E5" s="13"/>
      <c r="F5" s="13"/>
      <c r="G5" s="13"/>
      <c r="H5" s="13"/>
      <c r="I5" s="15" t="s">
        <v>4</v>
      </c>
      <c r="J5" s="13"/>
      <c r="K5" s="2"/>
    </row>
    <row r="6" spans="1:12" ht="15.75" x14ac:dyDescent="0.25">
      <c r="A6" s="11"/>
      <c r="B6" s="18"/>
      <c r="C6" s="18"/>
      <c r="D6" s="13"/>
      <c r="E6" s="13"/>
      <c r="F6" s="13"/>
      <c r="G6" s="13"/>
      <c r="H6" s="13"/>
      <c r="I6" s="19"/>
      <c r="J6" s="13"/>
      <c r="K6" s="41" t="s">
        <v>71</v>
      </c>
      <c r="L6" s="41"/>
    </row>
    <row r="7" spans="1:12" ht="15.75" customHeight="1" x14ac:dyDescent="0.25">
      <c r="A7" s="43" t="s">
        <v>72</v>
      </c>
      <c r="B7" s="45" t="s">
        <v>6</v>
      </c>
      <c r="C7" s="24" t="str">
        <f>ACP!C6</f>
        <v>Target 2021 - 22</v>
      </c>
      <c r="D7" s="25"/>
      <c r="E7" s="47" t="s">
        <v>8</v>
      </c>
      <c r="F7" s="46"/>
      <c r="G7" s="47" t="s">
        <v>9</v>
      </c>
      <c r="H7" s="48"/>
      <c r="I7" s="47" t="s">
        <v>73</v>
      </c>
      <c r="J7" s="48"/>
      <c r="K7" s="39" t="s">
        <v>74</v>
      </c>
      <c r="L7" s="39"/>
    </row>
    <row r="8" spans="1:12" ht="31.5" customHeight="1" x14ac:dyDescent="0.25">
      <c r="A8" s="44"/>
      <c r="B8" s="46"/>
      <c r="C8" s="25"/>
      <c r="D8" s="25"/>
      <c r="E8" s="46"/>
      <c r="F8" s="46"/>
      <c r="G8" s="48"/>
      <c r="H8" s="48"/>
      <c r="I8" s="46"/>
      <c r="J8" s="46"/>
      <c r="K8" s="40"/>
      <c r="L8" s="40"/>
    </row>
    <row r="9" spans="1:12" ht="15.75" x14ac:dyDescent="0.25">
      <c r="A9" s="16"/>
      <c r="B9" s="17"/>
      <c r="C9" s="16" t="s">
        <v>12</v>
      </c>
      <c r="D9" s="16" t="s">
        <v>13</v>
      </c>
      <c r="E9" s="16" t="s">
        <v>12</v>
      </c>
      <c r="F9" s="16" t="s">
        <v>13</v>
      </c>
      <c r="G9" s="16" t="s">
        <v>12</v>
      </c>
      <c r="H9" s="16" t="s">
        <v>13</v>
      </c>
      <c r="I9" s="16" t="s">
        <v>12</v>
      </c>
      <c r="J9" s="16" t="s">
        <v>13</v>
      </c>
      <c r="K9" s="3" t="s">
        <v>12</v>
      </c>
      <c r="L9" s="3" t="s">
        <v>13</v>
      </c>
    </row>
    <row r="10" spans="1:12" s="5" customFormat="1" x14ac:dyDescent="0.25">
      <c r="A10" s="10">
        <v>1</v>
      </c>
      <c r="B10" s="10" t="s">
        <v>14</v>
      </c>
      <c r="C10" s="10">
        <v>43379</v>
      </c>
      <c r="D10" s="10">
        <v>286896</v>
      </c>
      <c r="E10" s="10">
        <v>21211</v>
      </c>
      <c r="F10" s="10">
        <v>260820</v>
      </c>
      <c r="G10" s="14">
        <f t="shared" ref="G10:G43" si="0">(E10/C10)*100</f>
        <v>48.89693169505982</v>
      </c>
      <c r="H10" s="14">
        <f t="shared" ref="H10:H43" si="1">(F10/D10)*100</f>
        <v>90.910992136523333</v>
      </c>
      <c r="I10" s="10">
        <v>42583</v>
      </c>
      <c r="J10" s="10">
        <v>488433</v>
      </c>
    </row>
    <row r="11" spans="1:12" s="5" customFormat="1" x14ac:dyDescent="0.25">
      <c r="A11" s="10">
        <v>2</v>
      </c>
      <c r="B11" s="10" t="s">
        <v>15</v>
      </c>
      <c r="C11" s="10">
        <v>0</v>
      </c>
      <c r="D11" s="10">
        <v>0</v>
      </c>
      <c r="E11" s="10">
        <v>292</v>
      </c>
      <c r="F11" s="10">
        <v>14366</v>
      </c>
      <c r="G11" s="14" t="e">
        <f t="shared" si="0"/>
        <v>#DIV/0!</v>
      </c>
      <c r="H11" s="14" t="e">
        <f t="shared" si="1"/>
        <v>#DIV/0!</v>
      </c>
      <c r="I11" s="10">
        <v>600</v>
      </c>
      <c r="J11" s="10">
        <v>33630</v>
      </c>
    </row>
    <row r="12" spans="1:12" s="5" customFormat="1" x14ac:dyDescent="0.25">
      <c r="A12" s="10">
        <v>3</v>
      </c>
      <c r="B12" s="10" t="s">
        <v>16</v>
      </c>
      <c r="C12" s="10">
        <v>0</v>
      </c>
      <c r="D12" s="10">
        <v>0</v>
      </c>
      <c r="E12" s="10">
        <v>488</v>
      </c>
      <c r="F12" s="10">
        <v>20242</v>
      </c>
      <c r="G12" s="14" t="e">
        <f t="shared" si="0"/>
        <v>#DIV/0!</v>
      </c>
      <c r="H12" s="14" t="e">
        <f t="shared" si="1"/>
        <v>#DIV/0!</v>
      </c>
      <c r="I12" s="10">
        <v>11171</v>
      </c>
      <c r="J12" s="10">
        <v>32543</v>
      </c>
    </row>
    <row r="13" spans="1:12" s="5" customFormat="1" x14ac:dyDescent="0.25">
      <c r="A13" s="10">
        <v>4</v>
      </c>
      <c r="B13" s="10" t="s">
        <v>17</v>
      </c>
      <c r="C13" s="10">
        <v>5472</v>
      </c>
      <c r="D13" s="10">
        <v>14654</v>
      </c>
      <c r="E13" s="10">
        <v>59</v>
      </c>
      <c r="F13" s="10">
        <v>2425</v>
      </c>
      <c r="G13" s="14">
        <f t="shared" si="0"/>
        <v>1.0782163742690059</v>
      </c>
      <c r="H13" s="14">
        <f t="shared" si="1"/>
        <v>16.548382694144944</v>
      </c>
      <c r="I13" s="10">
        <v>855</v>
      </c>
      <c r="J13" s="10">
        <v>8766</v>
      </c>
    </row>
    <row r="14" spans="1:12" s="5" customFormat="1" x14ac:dyDescent="0.25">
      <c r="A14" s="10">
        <v>5</v>
      </c>
      <c r="B14" s="10" t="s">
        <v>18</v>
      </c>
      <c r="C14" s="10">
        <v>41804</v>
      </c>
      <c r="D14" s="10">
        <v>50847</v>
      </c>
      <c r="E14" s="10">
        <v>794</v>
      </c>
      <c r="F14" s="10">
        <v>29394</v>
      </c>
      <c r="G14" s="14">
        <f t="shared" si="0"/>
        <v>1.8993397760979809</v>
      </c>
      <c r="H14" s="14">
        <f t="shared" si="1"/>
        <v>57.808720278482504</v>
      </c>
      <c r="I14" s="10">
        <v>1207</v>
      </c>
      <c r="J14" s="10">
        <v>41679</v>
      </c>
    </row>
    <row r="15" spans="1:12" s="5" customFormat="1" x14ac:dyDescent="0.25">
      <c r="A15" s="10">
        <v>6</v>
      </c>
      <c r="B15" s="10" t="s">
        <v>19</v>
      </c>
      <c r="C15" s="10">
        <v>2726</v>
      </c>
      <c r="D15" s="10">
        <v>10717</v>
      </c>
      <c r="E15" s="10">
        <v>198</v>
      </c>
      <c r="F15" s="10">
        <v>7298</v>
      </c>
      <c r="G15" s="14">
        <f t="shared" si="0"/>
        <v>7.2633895818048426</v>
      </c>
      <c r="H15" s="14">
        <f t="shared" si="1"/>
        <v>68.097415321451905</v>
      </c>
      <c r="I15" s="10">
        <v>895</v>
      </c>
      <c r="J15" s="10">
        <v>13859</v>
      </c>
    </row>
    <row r="16" spans="1:12" s="5" customFormat="1" x14ac:dyDescent="0.25">
      <c r="A16" s="10">
        <v>7</v>
      </c>
      <c r="B16" s="10" t="s">
        <v>20</v>
      </c>
      <c r="C16" s="10">
        <v>14999</v>
      </c>
      <c r="D16" s="10">
        <v>45210</v>
      </c>
      <c r="E16" s="10">
        <v>475</v>
      </c>
      <c r="F16" s="10">
        <v>40938</v>
      </c>
      <c r="G16" s="14">
        <f t="shared" si="0"/>
        <v>3.1668777918527899</v>
      </c>
      <c r="H16" s="14">
        <f t="shared" si="1"/>
        <v>90.550763105507627</v>
      </c>
      <c r="I16" s="10">
        <v>1111</v>
      </c>
      <c r="J16" s="10">
        <v>63963</v>
      </c>
    </row>
    <row r="17" spans="1:10" s="5" customFormat="1" x14ac:dyDescent="0.25">
      <c r="A17" s="10">
        <v>8</v>
      </c>
      <c r="B17" s="10" t="s">
        <v>21</v>
      </c>
      <c r="C17" s="10">
        <v>14833</v>
      </c>
      <c r="D17" s="10">
        <v>45666</v>
      </c>
      <c r="E17" s="10">
        <v>2434</v>
      </c>
      <c r="F17" s="10">
        <v>16810</v>
      </c>
      <c r="G17" s="14">
        <f t="shared" si="0"/>
        <v>16.409357513651994</v>
      </c>
      <c r="H17" s="14">
        <f t="shared" si="1"/>
        <v>36.810756361406739</v>
      </c>
      <c r="I17" s="10">
        <v>4385</v>
      </c>
      <c r="J17" s="10">
        <v>18868</v>
      </c>
    </row>
    <row r="18" spans="1:10" s="5" customFormat="1" x14ac:dyDescent="0.25">
      <c r="A18" s="10">
        <v>9</v>
      </c>
      <c r="B18" s="10" t="s">
        <v>22</v>
      </c>
      <c r="C18" s="10">
        <v>5500</v>
      </c>
      <c r="D18" s="10">
        <v>5657</v>
      </c>
      <c r="E18" s="10">
        <v>882</v>
      </c>
      <c r="F18" s="10">
        <v>4480</v>
      </c>
      <c r="G18" s="14">
        <f t="shared" si="0"/>
        <v>16.036363636363639</v>
      </c>
      <c r="H18" s="14">
        <f t="shared" si="1"/>
        <v>79.193919038359553</v>
      </c>
      <c r="I18" s="10">
        <v>408</v>
      </c>
      <c r="J18" s="10">
        <v>7208</v>
      </c>
    </row>
    <row r="19" spans="1:10" s="5" customFormat="1" x14ac:dyDescent="0.25">
      <c r="A19" s="10">
        <v>10</v>
      </c>
      <c r="B19" s="10" t="s">
        <v>23</v>
      </c>
      <c r="C19" s="10">
        <v>247</v>
      </c>
      <c r="D19" s="10">
        <v>278</v>
      </c>
      <c r="E19" s="10">
        <v>10</v>
      </c>
      <c r="F19" s="10">
        <v>55</v>
      </c>
      <c r="G19" s="14">
        <f t="shared" si="0"/>
        <v>4.048582995951417</v>
      </c>
      <c r="H19" s="14">
        <f t="shared" si="1"/>
        <v>19.784172661870503</v>
      </c>
      <c r="I19" s="10">
        <v>51</v>
      </c>
      <c r="J19" s="10">
        <v>114</v>
      </c>
    </row>
    <row r="20" spans="1:10" s="5" customFormat="1" x14ac:dyDescent="0.25">
      <c r="A20" s="10">
        <v>11</v>
      </c>
      <c r="B20" s="10" t="s">
        <v>24</v>
      </c>
      <c r="C20" s="10">
        <v>0</v>
      </c>
      <c r="D20" s="10">
        <v>0</v>
      </c>
      <c r="E20" s="10">
        <v>66</v>
      </c>
      <c r="F20" s="10">
        <v>1170</v>
      </c>
      <c r="G20" s="14" t="e">
        <f t="shared" si="0"/>
        <v>#DIV/0!</v>
      </c>
      <c r="H20" s="14" t="e">
        <f t="shared" si="1"/>
        <v>#DIV/0!</v>
      </c>
      <c r="I20" s="10">
        <v>135</v>
      </c>
      <c r="J20" s="10">
        <v>719</v>
      </c>
    </row>
    <row r="21" spans="1:10" s="5" customFormat="1" x14ac:dyDescent="0.25">
      <c r="A21" s="10">
        <v>12</v>
      </c>
      <c r="B21" s="10" t="s">
        <v>25</v>
      </c>
      <c r="C21" s="10">
        <v>0</v>
      </c>
      <c r="D21" s="10">
        <v>0</v>
      </c>
      <c r="E21" s="10">
        <v>69</v>
      </c>
      <c r="F21" s="10">
        <v>6232</v>
      </c>
      <c r="G21" s="14" t="e">
        <f t="shared" si="0"/>
        <v>#DIV/0!</v>
      </c>
      <c r="H21" s="14" t="e">
        <f t="shared" si="1"/>
        <v>#DIV/0!</v>
      </c>
      <c r="I21" s="10">
        <v>260</v>
      </c>
      <c r="J21" s="10">
        <v>10106</v>
      </c>
    </row>
    <row r="22" spans="1:10" s="5" customFormat="1" x14ac:dyDescent="0.25">
      <c r="A22" s="10">
        <v>13</v>
      </c>
      <c r="B22" s="10" t="s">
        <v>26</v>
      </c>
      <c r="C22" s="10">
        <v>2954</v>
      </c>
      <c r="D22" s="10">
        <v>26493</v>
      </c>
      <c r="E22" s="10">
        <v>3818</v>
      </c>
      <c r="F22" s="10">
        <v>16216</v>
      </c>
      <c r="G22" s="14">
        <f t="shared" si="0"/>
        <v>129.24847664184159</v>
      </c>
      <c r="H22" s="14">
        <f t="shared" si="1"/>
        <v>61.208621145208163</v>
      </c>
      <c r="I22" s="10">
        <v>9172</v>
      </c>
      <c r="J22" s="10">
        <v>30558</v>
      </c>
    </row>
    <row r="23" spans="1:10" s="5" customFormat="1" x14ac:dyDescent="0.25">
      <c r="A23" s="10">
        <v>14</v>
      </c>
      <c r="B23" s="10" t="s">
        <v>27</v>
      </c>
      <c r="C23" s="10">
        <v>8826</v>
      </c>
      <c r="D23" s="10">
        <v>17771</v>
      </c>
      <c r="E23" s="10">
        <v>286</v>
      </c>
      <c r="F23" s="10">
        <v>31349</v>
      </c>
      <c r="G23" s="14">
        <f t="shared" si="0"/>
        <v>3.2404260140493997</v>
      </c>
      <c r="H23" s="14">
        <f t="shared" si="1"/>
        <v>176.40537955095382</v>
      </c>
      <c r="I23" s="10">
        <v>583</v>
      </c>
      <c r="J23" s="10">
        <v>25701</v>
      </c>
    </row>
    <row r="24" spans="1:10" s="5" customFormat="1" x14ac:dyDescent="0.25">
      <c r="A24" s="10">
        <v>15</v>
      </c>
      <c r="B24" s="10" t="s">
        <v>28</v>
      </c>
      <c r="C24" s="10">
        <v>2750</v>
      </c>
      <c r="D24" s="10">
        <v>7411</v>
      </c>
      <c r="E24" s="10">
        <v>333</v>
      </c>
      <c r="F24" s="10">
        <v>11133</v>
      </c>
      <c r="G24" s="14">
        <f t="shared" si="0"/>
        <v>12.109090909090909</v>
      </c>
      <c r="H24" s="14">
        <f t="shared" si="1"/>
        <v>150.22264201862097</v>
      </c>
      <c r="I24" s="10">
        <v>441</v>
      </c>
      <c r="J24" s="10">
        <v>9624</v>
      </c>
    </row>
    <row r="25" spans="1:10" s="5" customFormat="1" x14ac:dyDescent="0.25">
      <c r="A25" s="10">
        <v>16</v>
      </c>
      <c r="B25" s="10" t="s">
        <v>29</v>
      </c>
      <c r="C25" s="10">
        <v>2530</v>
      </c>
      <c r="D25" s="10">
        <v>8124</v>
      </c>
      <c r="E25" s="10">
        <v>403</v>
      </c>
      <c r="F25" s="10">
        <v>40796</v>
      </c>
      <c r="G25" s="14">
        <f t="shared" si="0"/>
        <v>15.928853754940711</v>
      </c>
      <c r="H25" s="14">
        <f t="shared" si="1"/>
        <v>502.16642048252095</v>
      </c>
      <c r="I25" s="10">
        <v>1131</v>
      </c>
      <c r="J25" s="10">
        <v>48367</v>
      </c>
    </row>
    <row r="26" spans="1:10" s="5" customFormat="1" x14ac:dyDescent="0.25">
      <c r="A26" s="10">
        <v>17</v>
      </c>
      <c r="B26" s="10" t="s">
        <v>30</v>
      </c>
      <c r="C26" s="10">
        <v>1969</v>
      </c>
      <c r="D26" s="10">
        <v>6772</v>
      </c>
      <c r="E26" s="10">
        <v>520</v>
      </c>
      <c r="F26" s="10">
        <v>20219</v>
      </c>
      <c r="G26" s="14">
        <f t="shared" si="0"/>
        <v>26.409344845099035</v>
      </c>
      <c r="H26" s="14">
        <f t="shared" si="1"/>
        <v>298.5676314235086</v>
      </c>
      <c r="I26" s="10">
        <v>966</v>
      </c>
      <c r="J26" s="10">
        <v>33790</v>
      </c>
    </row>
    <row r="27" spans="1:10" s="5" customFormat="1" x14ac:dyDescent="0.25">
      <c r="A27" s="10">
        <v>18</v>
      </c>
      <c r="B27" s="10" t="s">
        <v>31</v>
      </c>
      <c r="C27" s="10">
        <v>0</v>
      </c>
      <c r="D27" s="10">
        <v>0</v>
      </c>
      <c r="E27" s="10">
        <v>314</v>
      </c>
      <c r="F27" s="10">
        <v>10243</v>
      </c>
      <c r="G27" s="14" t="e">
        <f t="shared" si="0"/>
        <v>#DIV/0!</v>
      </c>
      <c r="H27" s="14" t="e">
        <f t="shared" si="1"/>
        <v>#DIV/0!</v>
      </c>
      <c r="I27" s="10">
        <v>2519</v>
      </c>
      <c r="J27" s="10">
        <v>22481</v>
      </c>
    </row>
    <row r="28" spans="1:10" s="5" customFormat="1" x14ac:dyDescent="0.25">
      <c r="A28" s="10">
        <v>19</v>
      </c>
      <c r="B28" s="10" t="s">
        <v>32</v>
      </c>
      <c r="C28" s="10">
        <v>8395</v>
      </c>
      <c r="D28" s="10">
        <v>45608</v>
      </c>
      <c r="E28" s="10">
        <v>1061</v>
      </c>
      <c r="F28" s="10">
        <v>84619</v>
      </c>
      <c r="G28" s="14">
        <f t="shared" si="0"/>
        <v>12.638475282906491</v>
      </c>
      <c r="H28" s="14">
        <f t="shared" si="1"/>
        <v>185.53543238028416</v>
      </c>
      <c r="I28" s="10">
        <v>6637</v>
      </c>
      <c r="J28" s="10">
        <v>96169</v>
      </c>
    </row>
    <row r="29" spans="1:10" s="5" customFormat="1" x14ac:dyDescent="0.25">
      <c r="A29" s="10">
        <v>20</v>
      </c>
      <c r="B29" s="10" t="s">
        <v>33</v>
      </c>
      <c r="C29" s="10">
        <v>459</v>
      </c>
      <c r="D29" s="10">
        <v>736</v>
      </c>
      <c r="E29" s="10">
        <v>131</v>
      </c>
      <c r="F29" s="10">
        <v>680</v>
      </c>
      <c r="G29" s="14">
        <f t="shared" si="0"/>
        <v>28.540305010893245</v>
      </c>
      <c r="H29" s="14">
        <f t="shared" si="1"/>
        <v>92.391304347826093</v>
      </c>
      <c r="I29" s="10">
        <v>794</v>
      </c>
      <c r="J29" s="10">
        <v>2827</v>
      </c>
    </row>
    <row r="30" spans="1:10" s="5" customFormat="1" x14ac:dyDescent="0.25">
      <c r="A30" s="10">
        <v>21</v>
      </c>
      <c r="B30" s="10" t="s">
        <v>34</v>
      </c>
      <c r="C30" s="10">
        <v>9295</v>
      </c>
      <c r="D30" s="10">
        <v>11229</v>
      </c>
      <c r="E30" s="10">
        <v>372</v>
      </c>
      <c r="F30" s="10">
        <v>36949</v>
      </c>
      <c r="G30" s="14">
        <f t="shared" si="0"/>
        <v>4.0021516944593865</v>
      </c>
      <c r="H30" s="14">
        <f t="shared" si="1"/>
        <v>329.04978181494346</v>
      </c>
      <c r="I30" s="10">
        <v>760</v>
      </c>
      <c r="J30" s="10">
        <v>27574</v>
      </c>
    </row>
    <row r="31" spans="1:10" s="5" customFormat="1" x14ac:dyDescent="0.25">
      <c r="A31" s="10">
        <v>22</v>
      </c>
      <c r="B31" s="10" t="s">
        <v>35</v>
      </c>
      <c r="C31" s="10">
        <v>249</v>
      </c>
      <c r="D31" s="10">
        <v>1543</v>
      </c>
      <c r="E31" s="10">
        <v>1035</v>
      </c>
      <c r="F31" s="10">
        <v>1045</v>
      </c>
      <c r="G31" s="14">
        <f t="shared" si="0"/>
        <v>415.66265060240966</v>
      </c>
      <c r="H31" s="14">
        <f t="shared" si="1"/>
        <v>67.725210628645499</v>
      </c>
      <c r="I31" s="10">
        <v>1215</v>
      </c>
      <c r="J31" s="10">
        <v>2044</v>
      </c>
    </row>
    <row r="32" spans="1:10" s="5" customFormat="1" x14ac:dyDescent="0.25">
      <c r="A32" s="10">
        <v>23</v>
      </c>
      <c r="B32" s="10" t="s">
        <v>36</v>
      </c>
      <c r="C32" s="10">
        <v>5771</v>
      </c>
      <c r="D32" s="10">
        <v>9851</v>
      </c>
      <c r="E32" s="10">
        <v>1407</v>
      </c>
      <c r="F32" s="10">
        <v>7459</v>
      </c>
      <c r="G32" s="14">
        <f t="shared" si="0"/>
        <v>24.380523306186102</v>
      </c>
      <c r="H32" s="14">
        <f t="shared" si="1"/>
        <v>75.718201197847932</v>
      </c>
      <c r="I32" s="10">
        <v>1044</v>
      </c>
      <c r="J32" s="10">
        <v>16257</v>
      </c>
    </row>
    <row r="33" spans="1:10" s="5" customFormat="1" x14ac:dyDescent="0.25">
      <c r="A33" s="10">
        <v>24</v>
      </c>
      <c r="B33" s="10" t="s">
        <v>37</v>
      </c>
      <c r="C33" s="10">
        <v>6919</v>
      </c>
      <c r="D33" s="10">
        <v>11075</v>
      </c>
      <c r="E33" s="10">
        <v>283</v>
      </c>
      <c r="F33" s="10">
        <v>2867</v>
      </c>
      <c r="G33" s="14">
        <f t="shared" si="0"/>
        <v>4.09018644312762</v>
      </c>
      <c r="H33" s="14">
        <f t="shared" si="1"/>
        <v>25.887133182844245</v>
      </c>
      <c r="I33" s="10">
        <v>1691</v>
      </c>
      <c r="J33" s="10">
        <v>5010</v>
      </c>
    </row>
    <row r="34" spans="1:10" s="5" customFormat="1" x14ac:dyDescent="0.25">
      <c r="A34" s="10">
        <v>25</v>
      </c>
      <c r="B34" s="10" t="s">
        <v>38</v>
      </c>
      <c r="C34" s="10">
        <v>607</v>
      </c>
      <c r="D34" s="10">
        <v>17628</v>
      </c>
      <c r="E34" s="10">
        <v>398</v>
      </c>
      <c r="F34" s="10">
        <v>7661</v>
      </c>
      <c r="G34" s="14">
        <f t="shared" si="0"/>
        <v>65.568369028006586</v>
      </c>
      <c r="H34" s="14">
        <f t="shared" si="1"/>
        <v>43.459269344225099</v>
      </c>
      <c r="I34" s="10">
        <v>803</v>
      </c>
      <c r="J34" s="10">
        <v>20025</v>
      </c>
    </row>
    <row r="35" spans="1:10" s="5" customFormat="1" x14ac:dyDescent="0.25">
      <c r="A35" s="10">
        <v>26</v>
      </c>
      <c r="B35" s="10" t="s">
        <v>39</v>
      </c>
      <c r="C35" s="10">
        <v>0</v>
      </c>
      <c r="D35" s="10">
        <v>0</v>
      </c>
      <c r="E35" s="10">
        <v>273</v>
      </c>
      <c r="F35" s="10">
        <v>11752</v>
      </c>
      <c r="G35" s="14" t="e">
        <f t="shared" si="0"/>
        <v>#DIV/0!</v>
      </c>
      <c r="H35" s="14" t="e">
        <f t="shared" si="1"/>
        <v>#DIV/0!</v>
      </c>
      <c r="I35" s="10">
        <v>505</v>
      </c>
      <c r="J35" s="10">
        <v>17336</v>
      </c>
    </row>
    <row r="36" spans="1:10" s="5" customFormat="1" x14ac:dyDescent="0.25">
      <c r="A36" s="10">
        <v>27</v>
      </c>
      <c r="B36" s="10" t="s">
        <v>40</v>
      </c>
      <c r="C36" s="10">
        <v>8857</v>
      </c>
      <c r="D36" s="10">
        <v>17717</v>
      </c>
      <c r="E36" s="10">
        <v>1688</v>
      </c>
      <c r="F36" s="10">
        <v>177905</v>
      </c>
      <c r="G36" s="14">
        <f t="shared" si="0"/>
        <v>19.058371909224341</v>
      </c>
      <c r="H36" s="14">
        <f t="shared" si="1"/>
        <v>1004.14855788226</v>
      </c>
      <c r="I36" s="10">
        <v>2397</v>
      </c>
      <c r="J36" s="10">
        <v>195910</v>
      </c>
    </row>
    <row r="37" spans="1:10" s="5" customFormat="1" x14ac:dyDescent="0.25">
      <c r="A37" s="10">
        <v>28</v>
      </c>
      <c r="B37" s="10" t="s">
        <v>41</v>
      </c>
      <c r="C37" s="10">
        <v>4755</v>
      </c>
      <c r="D37" s="10">
        <v>35476</v>
      </c>
      <c r="E37" s="10">
        <v>277</v>
      </c>
      <c r="F37" s="10">
        <v>12882</v>
      </c>
      <c r="G37" s="14">
        <f t="shared" si="0"/>
        <v>5.8254468980021032</v>
      </c>
      <c r="H37" s="14">
        <f t="shared" si="1"/>
        <v>36.311872815424515</v>
      </c>
      <c r="I37" s="10">
        <v>1106</v>
      </c>
      <c r="J37" s="10">
        <v>36412</v>
      </c>
    </row>
    <row r="38" spans="1:10" s="5" customFormat="1" x14ac:dyDescent="0.25">
      <c r="A38" s="10">
        <v>29</v>
      </c>
      <c r="B38" s="10" t="s">
        <v>42</v>
      </c>
      <c r="C38" s="10">
        <v>8150</v>
      </c>
      <c r="D38" s="10">
        <v>32747</v>
      </c>
      <c r="E38" s="10">
        <v>3562</v>
      </c>
      <c r="F38" s="10">
        <v>38538</v>
      </c>
      <c r="G38" s="14">
        <f t="shared" si="0"/>
        <v>43.70552147239264</v>
      </c>
      <c r="H38" s="14">
        <f t="shared" si="1"/>
        <v>117.6840626622286</v>
      </c>
      <c r="I38" s="10">
        <v>3469</v>
      </c>
      <c r="J38" s="10">
        <v>73880</v>
      </c>
    </row>
    <row r="39" spans="1:10" s="5" customFormat="1" x14ac:dyDescent="0.25">
      <c r="A39" s="10">
        <v>30</v>
      </c>
      <c r="B39" s="10" t="s">
        <v>43</v>
      </c>
      <c r="C39" s="10">
        <v>496</v>
      </c>
      <c r="D39" s="10">
        <v>845</v>
      </c>
      <c r="E39" s="10">
        <v>205</v>
      </c>
      <c r="F39" s="10">
        <v>10121</v>
      </c>
      <c r="G39" s="14">
        <f t="shared" si="0"/>
        <v>41.330645161290327</v>
      </c>
      <c r="H39" s="14">
        <f t="shared" si="1"/>
        <v>1197.7514792899408</v>
      </c>
      <c r="I39" s="10">
        <v>620</v>
      </c>
      <c r="J39" s="10">
        <v>19818</v>
      </c>
    </row>
    <row r="40" spans="1:10" s="5" customFormat="1" x14ac:dyDescent="0.25">
      <c r="A40" s="10">
        <v>31</v>
      </c>
      <c r="B40" s="10" t="s">
        <v>44</v>
      </c>
      <c r="C40" s="10">
        <v>1142</v>
      </c>
      <c r="D40" s="10">
        <v>3453</v>
      </c>
      <c r="E40" s="10">
        <v>180</v>
      </c>
      <c r="F40" s="10">
        <v>1063</v>
      </c>
      <c r="G40" s="14">
        <f t="shared" si="0"/>
        <v>15.761821366024517</v>
      </c>
      <c r="H40" s="14">
        <f t="shared" si="1"/>
        <v>30.784824790037646</v>
      </c>
      <c r="I40" s="10">
        <v>1104</v>
      </c>
      <c r="J40" s="10">
        <v>5013</v>
      </c>
    </row>
    <row r="41" spans="1:10" s="5" customFormat="1" x14ac:dyDescent="0.25">
      <c r="A41" s="10">
        <v>32</v>
      </c>
      <c r="B41" s="10" t="s">
        <v>45</v>
      </c>
      <c r="C41" s="10">
        <v>5879</v>
      </c>
      <c r="D41" s="10">
        <v>14585</v>
      </c>
      <c r="E41" s="10">
        <v>1199</v>
      </c>
      <c r="F41" s="10">
        <v>46345</v>
      </c>
      <c r="G41" s="14">
        <f t="shared" si="0"/>
        <v>20.394624936213642</v>
      </c>
      <c r="H41" s="14">
        <f t="shared" si="1"/>
        <v>317.75797051765511</v>
      </c>
      <c r="I41" s="10">
        <v>5719</v>
      </c>
      <c r="J41" s="10">
        <v>74038</v>
      </c>
    </row>
    <row r="42" spans="1:10" s="5" customFormat="1" x14ac:dyDescent="0.25">
      <c r="A42" s="10">
        <v>33</v>
      </c>
      <c r="B42" s="10" t="s">
        <v>46</v>
      </c>
      <c r="C42" s="10">
        <v>2988</v>
      </c>
      <c r="D42" s="10">
        <v>2835</v>
      </c>
      <c r="E42" s="10">
        <v>767</v>
      </c>
      <c r="F42" s="10">
        <v>3601</v>
      </c>
      <c r="G42" s="14">
        <f t="shared" si="0"/>
        <v>25.66934404283802</v>
      </c>
      <c r="H42" s="14">
        <f t="shared" si="1"/>
        <v>127.0194003527337</v>
      </c>
      <c r="I42" s="10">
        <v>1093</v>
      </c>
      <c r="J42" s="10">
        <v>11176</v>
      </c>
    </row>
    <row r="43" spans="1:10" s="5" customFormat="1" x14ac:dyDescent="0.25">
      <c r="A43" s="22" t="s">
        <v>47</v>
      </c>
      <c r="B43" s="23"/>
      <c r="C43" s="10">
        <f>SUM(C10:C42)</f>
        <v>211951</v>
      </c>
      <c r="D43" s="10">
        <f>SUM(D10:D42)</f>
        <v>731824</v>
      </c>
      <c r="E43" s="10">
        <f>SUM(E10:E42)</f>
        <v>45490</v>
      </c>
      <c r="F43" s="10">
        <f>SUM(F10:F42)</f>
        <v>977673</v>
      </c>
      <c r="G43" s="14">
        <f t="shared" si="0"/>
        <v>21.462507843794086</v>
      </c>
      <c r="H43" s="14">
        <f t="shared" si="1"/>
        <v>133.5940062091432</v>
      </c>
      <c r="I43" s="10">
        <f>SUM(I10:I42)</f>
        <v>107430</v>
      </c>
      <c r="J43" s="10">
        <f>SUM(J10:J42)</f>
        <v>1493898</v>
      </c>
    </row>
    <row r="44" spans="1:10" s="5" customFormat="1" x14ac:dyDescent="0.25">
      <c r="A44" s="10"/>
      <c r="B44" s="10" t="s">
        <v>48</v>
      </c>
      <c r="C44" s="10"/>
      <c r="D44" s="10"/>
      <c r="E44" s="10"/>
      <c r="F44" s="10"/>
      <c r="G44" s="10"/>
      <c r="H44" s="10"/>
      <c r="I44" s="10"/>
      <c r="J44" s="10"/>
    </row>
  </sheetData>
  <mergeCells count="12">
    <mergeCell ref="A43:B43"/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C16" sqref="C16"/>
    </sheetView>
  </sheetViews>
  <sheetFormatPr defaultRowHeight="15" x14ac:dyDescent="0.25"/>
  <cols>
    <col min="1" max="1" width="8" style="1" customWidth="1"/>
    <col min="2" max="2" width="33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28" t="s">
        <v>68</v>
      </c>
      <c r="B1" s="28"/>
      <c r="C1" s="28"/>
      <c r="D1" s="28"/>
      <c r="E1" s="28"/>
      <c r="F1" s="28"/>
      <c r="G1" s="28"/>
      <c r="H1" s="28"/>
      <c r="I1" s="28"/>
      <c r="J1" s="28"/>
    </row>
    <row r="3" spans="1:12" ht="19.5" x14ac:dyDescent="0.25">
      <c r="A3" s="42" t="s">
        <v>77</v>
      </c>
      <c r="B3" s="42"/>
      <c r="C3" s="42"/>
      <c r="D3" s="42"/>
      <c r="E3" s="42"/>
      <c r="F3" s="42"/>
      <c r="G3" s="42"/>
      <c r="H3" s="42"/>
      <c r="I3" s="42"/>
      <c r="J3" s="42"/>
      <c r="K3" s="2"/>
    </row>
    <row r="4" spans="1:12" ht="19.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2"/>
    </row>
    <row r="5" spans="1:12" ht="19.5" x14ac:dyDescent="0.4">
      <c r="A5" s="9" t="s">
        <v>78</v>
      </c>
      <c r="B5" s="8"/>
      <c r="C5" s="11"/>
      <c r="D5" s="13"/>
      <c r="E5" s="13"/>
      <c r="F5" s="13"/>
      <c r="G5" s="13"/>
      <c r="H5" s="13"/>
      <c r="I5" s="15" t="s">
        <v>4</v>
      </c>
      <c r="J5" s="13"/>
      <c r="K5" s="2"/>
    </row>
    <row r="6" spans="1:12" ht="15.75" x14ac:dyDescent="0.25">
      <c r="A6" s="11"/>
      <c r="B6" s="18"/>
      <c r="C6" s="18"/>
      <c r="D6" s="13"/>
      <c r="E6" s="13"/>
      <c r="F6" s="13"/>
      <c r="G6" s="13"/>
      <c r="H6" s="13"/>
      <c r="I6" s="19"/>
      <c r="J6" s="13"/>
      <c r="K6" s="41" t="s">
        <v>71</v>
      </c>
      <c r="L6" s="41"/>
    </row>
    <row r="7" spans="1:12" ht="15.75" customHeight="1" x14ac:dyDescent="0.25">
      <c r="A7" s="43" t="s">
        <v>72</v>
      </c>
      <c r="B7" s="45" t="s">
        <v>6</v>
      </c>
      <c r="C7" s="24" t="str">
        <f>ACP!C6</f>
        <v>Target 2021 - 22</v>
      </c>
      <c r="D7" s="25"/>
      <c r="E7" s="47" t="s">
        <v>8</v>
      </c>
      <c r="F7" s="46"/>
      <c r="G7" s="47" t="s">
        <v>9</v>
      </c>
      <c r="H7" s="48"/>
      <c r="I7" s="47" t="s">
        <v>73</v>
      </c>
      <c r="J7" s="48"/>
      <c r="K7" s="39" t="s">
        <v>74</v>
      </c>
      <c r="L7" s="39"/>
    </row>
    <row r="8" spans="1:12" ht="31.5" customHeight="1" x14ac:dyDescent="0.25">
      <c r="A8" s="44"/>
      <c r="B8" s="46"/>
      <c r="C8" s="25"/>
      <c r="D8" s="25"/>
      <c r="E8" s="46"/>
      <c r="F8" s="46"/>
      <c r="G8" s="48"/>
      <c r="H8" s="48"/>
      <c r="I8" s="46"/>
      <c r="J8" s="46"/>
      <c r="K8" s="40"/>
      <c r="L8" s="40"/>
    </row>
    <row r="9" spans="1:12" ht="15.75" x14ac:dyDescent="0.25">
      <c r="A9" s="16"/>
      <c r="B9" s="17"/>
      <c r="C9" s="16" t="s">
        <v>12</v>
      </c>
      <c r="D9" s="16" t="s">
        <v>13</v>
      </c>
      <c r="E9" s="16" t="s">
        <v>12</v>
      </c>
      <c r="F9" s="16" t="s">
        <v>13</v>
      </c>
      <c r="G9" s="16" t="s">
        <v>12</v>
      </c>
      <c r="H9" s="16" t="s">
        <v>13</v>
      </c>
      <c r="I9" s="16" t="s">
        <v>12</v>
      </c>
      <c r="J9" s="16" t="s">
        <v>13</v>
      </c>
      <c r="K9" s="3" t="s">
        <v>12</v>
      </c>
      <c r="L9" s="3" t="s">
        <v>13</v>
      </c>
    </row>
    <row r="10" spans="1:12" s="5" customFormat="1" x14ac:dyDescent="0.25">
      <c r="A10" s="10">
        <v>1</v>
      </c>
      <c r="B10" s="10" t="s">
        <v>14</v>
      </c>
      <c r="C10" s="10">
        <v>65256</v>
      </c>
      <c r="D10" s="10">
        <v>1478736</v>
      </c>
      <c r="E10" s="10">
        <v>22625</v>
      </c>
      <c r="F10" s="10">
        <v>552050</v>
      </c>
      <c r="G10" s="14">
        <f t="shared" ref="G10:G43" si="0">(E10/C10)*100</f>
        <v>34.671141350986886</v>
      </c>
      <c r="H10" s="14">
        <f t="shared" ref="H10:H43" si="1">(F10/D10)*100</f>
        <v>37.332559699635368</v>
      </c>
      <c r="I10" s="10">
        <v>138204</v>
      </c>
      <c r="J10" s="10">
        <v>1432941</v>
      </c>
    </row>
    <row r="11" spans="1:12" s="5" customFormat="1" x14ac:dyDescent="0.25">
      <c r="A11" s="10">
        <v>2</v>
      </c>
      <c r="B11" s="10" t="s">
        <v>15</v>
      </c>
      <c r="C11" s="10">
        <v>0</v>
      </c>
      <c r="D11" s="10">
        <v>0</v>
      </c>
      <c r="E11" s="10">
        <v>1449</v>
      </c>
      <c r="F11" s="10">
        <v>13217</v>
      </c>
      <c r="G11" s="14" t="e">
        <f t="shared" si="0"/>
        <v>#DIV/0!</v>
      </c>
      <c r="H11" s="14" t="e">
        <f t="shared" si="1"/>
        <v>#DIV/0!</v>
      </c>
      <c r="I11" s="10">
        <v>8543</v>
      </c>
      <c r="J11" s="10">
        <v>25323</v>
      </c>
    </row>
    <row r="12" spans="1:12" s="5" customFormat="1" x14ac:dyDescent="0.25">
      <c r="A12" s="10">
        <v>3</v>
      </c>
      <c r="B12" s="10" t="s">
        <v>16</v>
      </c>
      <c r="C12" s="10">
        <v>4313</v>
      </c>
      <c r="D12" s="10">
        <v>15584</v>
      </c>
      <c r="E12" s="10">
        <v>3378</v>
      </c>
      <c r="F12" s="10">
        <v>21552</v>
      </c>
      <c r="G12" s="14">
        <f t="shared" si="0"/>
        <v>78.321354045907725</v>
      </c>
      <c r="H12" s="14">
        <f t="shared" si="1"/>
        <v>138.29568788501027</v>
      </c>
      <c r="I12" s="10">
        <v>24690</v>
      </c>
      <c r="J12" s="10">
        <v>68829</v>
      </c>
    </row>
    <row r="13" spans="1:12" s="5" customFormat="1" x14ac:dyDescent="0.25">
      <c r="A13" s="10">
        <v>4</v>
      </c>
      <c r="B13" s="10" t="s">
        <v>17</v>
      </c>
      <c r="C13" s="10">
        <v>4580</v>
      </c>
      <c r="D13" s="10">
        <v>14270</v>
      </c>
      <c r="E13" s="10">
        <v>1009</v>
      </c>
      <c r="F13" s="10">
        <v>7394</v>
      </c>
      <c r="G13" s="14">
        <f t="shared" si="0"/>
        <v>22.030567685589521</v>
      </c>
      <c r="H13" s="14">
        <f t="shared" si="1"/>
        <v>51.81499649614576</v>
      </c>
      <c r="I13" s="10">
        <v>7063</v>
      </c>
      <c r="J13" s="10">
        <v>22021</v>
      </c>
    </row>
    <row r="14" spans="1:12" s="5" customFormat="1" x14ac:dyDescent="0.25">
      <c r="A14" s="10">
        <v>5</v>
      </c>
      <c r="B14" s="10" t="s">
        <v>18</v>
      </c>
      <c r="C14" s="10">
        <v>2783</v>
      </c>
      <c r="D14" s="10">
        <v>9803</v>
      </c>
      <c r="E14" s="10">
        <v>1687</v>
      </c>
      <c r="F14" s="10">
        <v>22562</v>
      </c>
      <c r="G14" s="14">
        <f t="shared" si="0"/>
        <v>60.618038088393824</v>
      </c>
      <c r="H14" s="14">
        <f t="shared" si="1"/>
        <v>230.15403447924103</v>
      </c>
      <c r="I14" s="10">
        <v>12430</v>
      </c>
      <c r="J14" s="10">
        <v>58754</v>
      </c>
    </row>
    <row r="15" spans="1:12" s="5" customFormat="1" x14ac:dyDescent="0.25">
      <c r="A15" s="10">
        <v>6</v>
      </c>
      <c r="B15" s="10" t="s">
        <v>19</v>
      </c>
      <c r="C15" s="10">
        <v>13349</v>
      </c>
      <c r="D15" s="10">
        <v>69517</v>
      </c>
      <c r="E15" s="10">
        <v>2820</v>
      </c>
      <c r="F15" s="10">
        <v>33131</v>
      </c>
      <c r="G15" s="14">
        <f t="shared" si="0"/>
        <v>21.125177915948758</v>
      </c>
      <c r="H15" s="14">
        <f t="shared" si="1"/>
        <v>47.658846037659849</v>
      </c>
      <c r="I15" s="10">
        <v>19383</v>
      </c>
      <c r="J15" s="10">
        <v>104542</v>
      </c>
    </row>
    <row r="16" spans="1:12" s="5" customFormat="1" x14ac:dyDescent="0.25">
      <c r="A16" s="10">
        <v>7</v>
      </c>
      <c r="B16" s="10" t="s">
        <v>20</v>
      </c>
      <c r="C16" s="10">
        <v>2011</v>
      </c>
      <c r="D16" s="10">
        <v>206385</v>
      </c>
      <c r="E16" s="10">
        <v>3778</v>
      </c>
      <c r="F16" s="10">
        <v>47774</v>
      </c>
      <c r="G16" s="14">
        <f t="shared" si="0"/>
        <v>187.86673296867232</v>
      </c>
      <c r="H16" s="14">
        <f t="shared" si="1"/>
        <v>23.148000096906269</v>
      </c>
      <c r="I16" s="10">
        <v>19831</v>
      </c>
      <c r="J16" s="10">
        <v>106245</v>
      </c>
    </row>
    <row r="17" spans="1:10" s="5" customFormat="1" x14ac:dyDescent="0.25">
      <c r="A17" s="10">
        <v>8</v>
      </c>
      <c r="B17" s="10" t="s">
        <v>21</v>
      </c>
      <c r="C17" s="10">
        <v>2100</v>
      </c>
      <c r="D17" s="10">
        <v>19392</v>
      </c>
      <c r="E17" s="10">
        <v>424</v>
      </c>
      <c r="F17" s="10">
        <v>2964</v>
      </c>
      <c r="G17" s="14">
        <f t="shared" si="0"/>
        <v>20.19047619047619</v>
      </c>
      <c r="H17" s="14">
        <f t="shared" si="1"/>
        <v>15.284653465346535</v>
      </c>
      <c r="I17" s="10">
        <v>2862</v>
      </c>
      <c r="J17" s="10">
        <v>7718</v>
      </c>
    </row>
    <row r="18" spans="1:10" s="5" customFormat="1" x14ac:dyDescent="0.25">
      <c r="A18" s="10">
        <v>9</v>
      </c>
      <c r="B18" s="10" t="s">
        <v>22</v>
      </c>
      <c r="C18" s="10">
        <v>372</v>
      </c>
      <c r="D18" s="10">
        <v>6458</v>
      </c>
      <c r="E18" s="10">
        <v>693</v>
      </c>
      <c r="F18" s="10">
        <v>5447</v>
      </c>
      <c r="G18" s="14">
        <f t="shared" si="0"/>
        <v>186.29032258064515</v>
      </c>
      <c r="H18" s="14">
        <f t="shared" si="1"/>
        <v>84.344998451532987</v>
      </c>
      <c r="I18" s="10">
        <v>5959</v>
      </c>
      <c r="J18" s="10">
        <v>14791</v>
      </c>
    </row>
    <row r="19" spans="1:10" s="5" customFormat="1" x14ac:dyDescent="0.25">
      <c r="A19" s="10">
        <v>10</v>
      </c>
      <c r="B19" s="10" t="s">
        <v>23</v>
      </c>
      <c r="C19" s="10">
        <v>0</v>
      </c>
      <c r="D19" s="10">
        <v>0</v>
      </c>
      <c r="E19" s="10">
        <v>65</v>
      </c>
      <c r="F19" s="10">
        <v>194</v>
      </c>
      <c r="G19" s="14" t="e">
        <f t="shared" si="0"/>
        <v>#DIV/0!</v>
      </c>
      <c r="H19" s="14" t="e">
        <f t="shared" si="1"/>
        <v>#DIV/0!</v>
      </c>
      <c r="I19" s="10">
        <v>748</v>
      </c>
      <c r="J19" s="10">
        <v>932</v>
      </c>
    </row>
    <row r="20" spans="1:10" s="5" customFormat="1" x14ac:dyDescent="0.25">
      <c r="A20" s="10">
        <v>11</v>
      </c>
      <c r="B20" s="10" t="s">
        <v>24</v>
      </c>
      <c r="C20" s="10">
        <v>2718</v>
      </c>
      <c r="D20" s="10">
        <v>7993</v>
      </c>
      <c r="E20" s="10">
        <v>682</v>
      </c>
      <c r="F20" s="10">
        <v>4616</v>
      </c>
      <c r="G20" s="14">
        <f t="shared" si="0"/>
        <v>25.091979396615159</v>
      </c>
      <c r="H20" s="14">
        <f t="shared" si="1"/>
        <v>57.750531715250844</v>
      </c>
      <c r="I20" s="10">
        <v>4865</v>
      </c>
      <c r="J20" s="10">
        <v>15881</v>
      </c>
    </row>
    <row r="21" spans="1:10" s="5" customFormat="1" x14ac:dyDescent="0.25">
      <c r="A21" s="10">
        <v>12</v>
      </c>
      <c r="B21" s="10" t="s">
        <v>25</v>
      </c>
      <c r="C21" s="10">
        <v>0</v>
      </c>
      <c r="D21" s="10">
        <v>0</v>
      </c>
      <c r="E21" s="10">
        <v>1069</v>
      </c>
      <c r="F21" s="10">
        <v>5424</v>
      </c>
      <c r="G21" s="14" t="e">
        <f t="shared" si="0"/>
        <v>#DIV/0!</v>
      </c>
      <c r="H21" s="14" t="e">
        <f t="shared" si="1"/>
        <v>#DIV/0!</v>
      </c>
      <c r="I21" s="10">
        <v>8860</v>
      </c>
      <c r="J21" s="10">
        <v>18777</v>
      </c>
    </row>
    <row r="22" spans="1:10" s="5" customFormat="1" x14ac:dyDescent="0.25">
      <c r="A22" s="10">
        <v>13</v>
      </c>
      <c r="B22" s="10" t="s">
        <v>26</v>
      </c>
      <c r="C22" s="10">
        <v>1937</v>
      </c>
      <c r="D22" s="10">
        <v>40269</v>
      </c>
      <c r="E22" s="10">
        <v>2642</v>
      </c>
      <c r="F22" s="10">
        <v>39175</v>
      </c>
      <c r="G22" s="14">
        <f t="shared" si="0"/>
        <v>136.39648941662364</v>
      </c>
      <c r="H22" s="14">
        <f t="shared" si="1"/>
        <v>97.2832700091882</v>
      </c>
      <c r="I22" s="10">
        <v>20295</v>
      </c>
      <c r="J22" s="10">
        <v>99668</v>
      </c>
    </row>
    <row r="23" spans="1:10" s="5" customFormat="1" x14ac:dyDescent="0.25">
      <c r="A23" s="10">
        <v>14</v>
      </c>
      <c r="B23" s="10" t="s">
        <v>27</v>
      </c>
      <c r="C23" s="10">
        <v>1040</v>
      </c>
      <c r="D23" s="10">
        <v>5590</v>
      </c>
      <c r="E23" s="10">
        <v>1077</v>
      </c>
      <c r="F23" s="10">
        <v>6035</v>
      </c>
      <c r="G23" s="14">
        <f t="shared" si="0"/>
        <v>103.55769230769232</v>
      </c>
      <c r="H23" s="14">
        <f t="shared" si="1"/>
        <v>107.96064400715564</v>
      </c>
      <c r="I23" s="10">
        <v>6390</v>
      </c>
      <c r="J23" s="10">
        <v>20111</v>
      </c>
    </row>
    <row r="24" spans="1:10" s="5" customFormat="1" x14ac:dyDescent="0.25">
      <c r="A24" s="10">
        <v>15</v>
      </c>
      <c r="B24" s="10" t="s">
        <v>28</v>
      </c>
      <c r="C24" s="10">
        <v>4474</v>
      </c>
      <c r="D24" s="10">
        <v>16170</v>
      </c>
      <c r="E24" s="10">
        <v>2873</v>
      </c>
      <c r="F24" s="10">
        <v>40959</v>
      </c>
      <c r="G24" s="14">
        <f t="shared" si="0"/>
        <v>64.215467143495758</v>
      </c>
      <c r="H24" s="14">
        <f t="shared" si="1"/>
        <v>253.30241187384047</v>
      </c>
      <c r="I24" s="10">
        <v>17903</v>
      </c>
      <c r="J24" s="10">
        <v>107358</v>
      </c>
    </row>
    <row r="25" spans="1:10" s="5" customFormat="1" x14ac:dyDescent="0.25">
      <c r="A25" s="10">
        <v>16</v>
      </c>
      <c r="B25" s="10" t="s">
        <v>29</v>
      </c>
      <c r="C25" s="10">
        <v>3547</v>
      </c>
      <c r="D25" s="10">
        <v>18561</v>
      </c>
      <c r="E25" s="10">
        <v>2132</v>
      </c>
      <c r="F25" s="10">
        <v>18381</v>
      </c>
      <c r="G25" s="14">
        <f t="shared" si="0"/>
        <v>60.107132788271777</v>
      </c>
      <c r="H25" s="14">
        <f t="shared" si="1"/>
        <v>99.030224664619354</v>
      </c>
      <c r="I25" s="10">
        <v>13415</v>
      </c>
      <c r="J25" s="10">
        <v>47359</v>
      </c>
    </row>
    <row r="26" spans="1:10" s="5" customFormat="1" x14ac:dyDescent="0.25">
      <c r="A26" s="10">
        <v>17</v>
      </c>
      <c r="B26" s="10" t="s">
        <v>30</v>
      </c>
      <c r="C26" s="10">
        <v>0</v>
      </c>
      <c r="D26" s="10">
        <v>0</v>
      </c>
      <c r="E26" s="10">
        <v>7179</v>
      </c>
      <c r="F26" s="10">
        <v>67152</v>
      </c>
      <c r="G26" s="14" t="e">
        <f t="shared" si="0"/>
        <v>#DIV/0!</v>
      </c>
      <c r="H26" s="14" t="e">
        <f t="shared" si="1"/>
        <v>#DIV/0!</v>
      </c>
      <c r="I26" s="10">
        <v>32119</v>
      </c>
      <c r="J26" s="10">
        <v>181896</v>
      </c>
    </row>
    <row r="27" spans="1:10" s="5" customFormat="1" x14ac:dyDescent="0.25">
      <c r="A27" s="10">
        <v>18</v>
      </c>
      <c r="B27" s="10" t="s">
        <v>31</v>
      </c>
      <c r="C27" s="10">
        <v>8987</v>
      </c>
      <c r="D27" s="10">
        <v>37122</v>
      </c>
      <c r="E27" s="10">
        <v>5734</v>
      </c>
      <c r="F27" s="10">
        <v>19624</v>
      </c>
      <c r="G27" s="14">
        <f t="shared" si="0"/>
        <v>63.803271392010686</v>
      </c>
      <c r="H27" s="14">
        <f t="shared" si="1"/>
        <v>52.863531059748937</v>
      </c>
      <c r="I27" s="10">
        <v>27914</v>
      </c>
      <c r="J27" s="10">
        <v>49940</v>
      </c>
    </row>
    <row r="28" spans="1:10" s="5" customFormat="1" x14ac:dyDescent="0.25">
      <c r="A28" s="10">
        <v>19</v>
      </c>
      <c r="B28" s="10" t="s">
        <v>32</v>
      </c>
      <c r="C28" s="10">
        <v>25246</v>
      </c>
      <c r="D28" s="10">
        <v>62303</v>
      </c>
      <c r="E28" s="10">
        <v>3282</v>
      </c>
      <c r="F28" s="10">
        <v>39421</v>
      </c>
      <c r="G28" s="14">
        <f t="shared" si="0"/>
        <v>13.000079220470569</v>
      </c>
      <c r="H28" s="14">
        <f t="shared" si="1"/>
        <v>63.273036611399128</v>
      </c>
      <c r="I28" s="10">
        <v>23362</v>
      </c>
      <c r="J28" s="10">
        <v>91478</v>
      </c>
    </row>
    <row r="29" spans="1:10" s="5" customFormat="1" x14ac:dyDescent="0.25">
      <c r="A29" s="10">
        <v>20</v>
      </c>
      <c r="B29" s="10" t="s">
        <v>33</v>
      </c>
      <c r="C29" s="10">
        <v>646</v>
      </c>
      <c r="D29" s="10">
        <v>1175</v>
      </c>
      <c r="E29" s="10">
        <v>581</v>
      </c>
      <c r="F29" s="10">
        <v>2269</v>
      </c>
      <c r="G29" s="14">
        <f t="shared" si="0"/>
        <v>89.938080495356033</v>
      </c>
      <c r="H29" s="14">
        <f t="shared" si="1"/>
        <v>193.10638297872339</v>
      </c>
      <c r="I29" s="10">
        <v>4719</v>
      </c>
      <c r="J29" s="10">
        <v>9697</v>
      </c>
    </row>
    <row r="30" spans="1:10" s="5" customFormat="1" x14ac:dyDescent="0.25">
      <c r="A30" s="10">
        <v>21</v>
      </c>
      <c r="B30" s="10" t="s">
        <v>34</v>
      </c>
      <c r="C30" s="10">
        <v>3494</v>
      </c>
      <c r="D30" s="10">
        <v>32636</v>
      </c>
      <c r="E30" s="10">
        <v>1914</v>
      </c>
      <c r="F30" s="10">
        <v>57183</v>
      </c>
      <c r="G30" s="14">
        <f t="shared" si="0"/>
        <v>54.779622209502001</v>
      </c>
      <c r="H30" s="14">
        <f t="shared" si="1"/>
        <v>175.2144870694938</v>
      </c>
      <c r="I30" s="10">
        <v>11201</v>
      </c>
      <c r="J30" s="10">
        <v>135958</v>
      </c>
    </row>
    <row r="31" spans="1:10" s="5" customFormat="1" x14ac:dyDescent="0.25">
      <c r="A31" s="10">
        <v>22</v>
      </c>
      <c r="B31" s="10" t="s">
        <v>35</v>
      </c>
      <c r="C31" s="10">
        <v>397</v>
      </c>
      <c r="D31" s="10">
        <v>1478</v>
      </c>
      <c r="E31" s="10">
        <v>673</v>
      </c>
      <c r="F31" s="10">
        <v>1713</v>
      </c>
      <c r="G31" s="14">
        <f t="shared" si="0"/>
        <v>169.52141057934509</v>
      </c>
      <c r="H31" s="14">
        <f t="shared" si="1"/>
        <v>115.8998646820027</v>
      </c>
      <c r="I31" s="10">
        <v>3680</v>
      </c>
      <c r="J31" s="10">
        <v>6039</v>
      </c>
    </row>
    <row r="32" spans="1:10" s="5" customFormat="1" x14ac:dyDescent="0.25">
      <c r="A32" s="10">
        <v>23</v>
      </c>
      <c r="B32" s="10" t="s">
        <v>36</v>
      </c>
      <c r="C32" s="10">
        <v>0</v>
      </c>
      <c r="D32" s="10">
        <v>0</v>
      </c>
      <c r="E32" s="10">
        <v>3037</v>
      </c>
      <c r="F32" s="10">
        <v>19981</v>
      </c>
      <c r="G32" s="14" t="e">
        <f t="shared" si="0"/>
        <v>#DIV/0!</v>
      </c>
      <c r="H32" s="14" t="e">
        <f t="shared" si="1"/>
        <v>#DIV/0!</v>
      </c>
      <c r="I32" s="10">
        <v>17706</v>
      </c>
      <c r="J32" s="10">
        <v>58933</v>
      </c>
    </row>
    <row r="33" spans="1:10" s="5" customFormat="1" x14ac:dyDescent="0.25">
      <c r="A33" s="10">
        <v>24</v>
      </c>
      <c r="B33" s="10" t="s">
        <v>37</v>
      </c>
      <c r="C33" s="10">
        <v>0</v>
      </c>
      <c r="D33" s="10">
        <v>0</v>
      </c>
      <c r="E33" s="10">
        <v>1493</v>
      </c>
      <c r="F33" s="10">
        <v>13903</v>
      </c>
      <c r="G33" s="14" t="e">
        <f t="shared" si="0"/>
        <v>#DIV/0!</v>
      </c>
      <c r="H33" s="14" t="e">
        <f t="shared" si="1"/>
        <v>#DIV/0!</v>
      </c>
      <c r="I33" s="10">
        <v>11762</v>
      </c>
      <c r="J33" s="10">
        <v>35941</v>
      </c>
    </row>
    <row r="34" spans="1:10" s="5" customFormat="1" x14ac:dyDescent="0.25">
      <c r="A34" s="10">
        <v>25</v>
      </c>
      <c r="B34" s="10" t="s">
        <v>38</v>
      </c>
      <c r="C34" s="10">
        <v>2588</v>
      </c>
      <c r="D34" s="10">
        <v>3065</v>
      </c>
      <c r="E34" s="10">
        <v>1083</v>
      </c>
      <c r="F34" s="10">
        <v>8809</v>
      </c>
      <c r="G34" s="14">
        <f t="shared" si="0"/>
        <v>41.84698608964451</v>
      </c>
      <c r="H34" s="14">
        <f t="shared" si="1"/>
        <v>287.40619902120716</v>
      </c>
      <c r="I34" s="10">
        <v>7357</v>
      </c>
      <c r="J34" s="10">
        <v>20246</v>
      </c>
    </row>
    <row r="35" spans="1:10" s="5" customFormat="1" x14ac:dyDescent="0.25">
      <c r="A35" s="10">
        <v>26</v>
      </c>
      <c r="B35" s="10" t="s">
        <v>39</v>
      </c>
      <c r="C35" s="10">
        <v>5104</v>
      </c>
      <c r="D35" s="10">
        <v>35496</v>
      </c>
      <c r="E35" s="10">
        <v>830</v>
      </c>
      <c r="F35" s="10">
        <v>7812</v>
      </c>
      <c r="G35" s="14">
        <f t="shared" si="0"/>
        <v>16.261755485893417</v>
      </c>
      <c r="H35" s="14">
        <f t="shared" si="1"/>
        <v>22.008113590263694</v>
      </c>
      <c r="I35" s="10">
        <v>5495</v>
      </c>
      <c r="J35" s="10">
        <v>24010</v>
      </c>
    </row>
    <row r="36" spans="1:10" s="5" customFormat="1" x14ac:dyDescent="0.25">
      <c r="A36" s="10">
        <v>27</v>
      </c>
      <c r="B36" s="10" t="s">
        <v>40</v>
      </c>
      <c r="C36" s="10">
        <v>163111</v>
      </c>
      <c r="D36" s="10">
        <v>326186</v>
      </c>
      <c r="E36" s="10">
        <v>10058</v>
      </c>
      <c r="F36" s="10">
        <v>179415</v>
      </c>
      <c r="G36" s="14">
        <f t="shared" si="0"/>
        <v>6.1663529743548873</v>
      </c>
      <c r="H36" s="14">
        <f t="shared" si="1"/>
        <v>55.003893484085765</v>
      </c>
      <c r="I36" s="10">
        <v>46338</v>
      </c>
      <c r="J36" s="10">
        <v>481576</v>
      </c>
    </row>
    <row r="37" spans="1:10" s="5" customFormat="1" x14ac:dyDescent="0.25">
      <c r="A37" s="10">
        <v>28</v>
      </c>
      <c r="B37" s="10" t="s">
        <v>41</v>
      </c>
      <c r="C37" s="10">
        <v>11826</v>
      </c>
      <c r="D37" s="10">
        <v>32900</v>
      </c>
      <c r="E37" s="10">
        <v>1793</v>
      </c>
      <c r="F37" s="10">
        <v>17689</v>
      </c>
      <c r="G37" s="14">
        <f t="shared" si="0"/>
        <v>15.161508540503974</v>
      </c>
      <c r="H37" s="14">
        <f t="shared" si="1"/>
        <v>53.765957446808507</v>
      </c>
      <c r="I37" s="10">
        <v>11657</v>
      </c>
      <c r="J37" s="10">
        <v>48383</v>
      </c>
    </row>
    <row r="38" spans="1:10" s="5" customFormat="1" x14ac:dyDescent="0.25">
      <c r="A38" s="10">
        <v>29</v>
      </c>
      <c r="B38" s="10" t="s">
        <v>42</v>
      </c>
      <c r="C38" s="10">
        <v>70748</v>
      </c>
      <c r="D38" s="10">
        <v>372021</v>
      </c>
      <c r="E38" s="10">
        <v>14951</v>
      </c>
      <c r="F38" s="10">
        <v>395509</v>
      </c>
      <c r="G38" s="14">
        <f t="shared" si="0"/>
        <v>21.132752869339065</v>
      </c>
      <c r="H38" s="14">
        <f t="shared" si="1"/>
        <v>106.31362208047395</v>
      </c>
      <c r="I38" s="10">
        <v>83487</v>
      </c>
      <c r="J38" s="10">
        <v>1092166</v>
      </c>
    </row>
    <row r="39" spans="1:10" s="5" customFormat="1" x14ac:dyDescent="0.25">
      <c r="A39" s="10">
        <v>30</v>
      </c>
      <c r="B39" s="10" t="s">
        <v>43</v>
      </c>
      <c r="C39" s="10">
        <v>0</v>
      </c>
      <c r="D39" s="10">
        <v>0</v>
      </c>
      <c r="E39" s="10">
        <v>1471</v>
      </c>
      <c r="F39" s="10">
        <v>12712</v>
      </c>
      <c r="G39" s="14" t="e">
        <f t="shared" si="0"/>
        <v>#DIV/0!</v>
      </c>
      <c r="H39" s="14" t="e">
        <f t="shared" si="1"/>
        <v>#DIV/0!</v>
      </c>
      <c r="I39" s="10">
        <v>9816</v>
      </c>
      <c r="J39" s="10">
        <v>39771</v>
      </c>
    </row>
    <row r="40" spans="1:10" s="5" customFormat="1" x14ac:dyDescent="0.25">
      <c r="A40" s="10">
        <v>31</v>
      </c>
      <c r="B40" s="10" t="s">
        <v>44</v>
      </c>
      <c r="C40" s="10">
        <v>330</v>
      </c>
      <c r="D40" s="10">
        <v>2398</v>
      </c>
      <c r="E40" s="10">
        <v>445</v>
      </c>
      <c r="F40" s="10">
        <v>3179</v>
      </c>
      <c r="G40" s="14">
        <f t="shared" si="0"/>
        <v>134.84848484848484</v>
      </c>
      <c r="H40" s="14">
        <f t="shared" si="1"/>
        <v>132.56880733944953</v>
      </c>
      <c r="I40" s="10">
        <v>3600</v>
      </c>
      <c r="J40" s="10">
        <v>10806</v>
      </c>
    </row>
    <row r="41" spans="1:10" s="5" customFormat="1" x14ac:dyDescent="0.25">
      <c r="A41" s="10">
        <v>32</v>
      </c>
      <c r="B41" s="10" t="s">
        <v>45</v>
      </c>
      <c r="C41" s="10">
        <v>60250</v>
      </c>
      <c r="D41" s="10">
        <v>198647</v>
      </c>
      <c r="E41" s="10">
        <v>9488</v>
      </c>
      <c r="F41" s="10">
        <v>170427</v>
      </c>
      <c r="G41" s="14">
        <f t="shared" si="0"/>
        <v>15.747717842323652</v>
      </c>
      <c r="H41" s="14">
        <f t="shared" si="1"/>
        <v>85.79389570444053</v>
      </c>
      <c r="I41" s="10">
        <v>57454</v>
      </c>
      <c r="J41" s="10">
        <v>456964</v>
      </c>
    </row>
    <row r="42" spans="1:10" s="5" customFormat="1" x14ac:dyDescent="0.25">
      <c r="A42" s="10">
        <v>33</v>
      </c>
      <c r="B42" s="10" t="s">
        <v>46</v>
      </c>
      <c r="C42" s="10">
        <v>5917</v>
      </c>
      <c r="D42" s="10">
        <v>61396</v>
      </c>
      <c r="E42" s="10">
        <v>3536</v>
      </c>
      <c r="F42" s="10">
        <v>52518</v>
      </c>
      <c r="G42" s="14">
        <f t="shared" si="0"/>
        <v>59.76001352036505</v>
      </c>
      <c r="H42" s="14">
        <f t="shared" si="1"/>
        <v>85.53977457814841</v>
      </c>
      <c r="I42" s="10">
        <v>22351</v>
      </c>
      <c r="J42" s="10">
        <v>131979</v>
      </c>
    </row>
    <row r="43" spans="1:10" s="5" customFormat="1" x14ac:dyDescent="0.25">
      <c r="A43" s="22" t="s">
        <v>47</v>
      </c>
      <c r="B43" s="23"/>
      <c r="C43" s="10">
        <f>SUM(C10:C42)</f>
        <v>467124</v>
      </c>
      <c r="D43" s="10">
        <f>SUM(D10:D42)</f>
        <v>3075551</v>
      </c>
      <c r="E43" s="10">
        <f>SUM(E10:E42)</f>
        <v>115951</v>
      </c>
      <c r="F43" s="10">
        <f>SUM(F10:F42)</f>
        <v>1890191</v>
      </c>
      <c r="G43" s="14">
        <f t="shared" si="0"/>
        <v>24.822316986496091</v>
      </c>
      <c r="H43" s="14">
        <f t="shared" si="1"/>
        <v>61.458613432194753</v>
      </c>
      <c r="I43" s="10">
        <f>SUM(I10:I42)</f>
        <v>691459</v>
      </c>
      <c r="J43" s="10">
        <f>SUM(J10:J42)</f>
        <v>5027033</v>
      </c>
    </row>
    <row r="44" spans="1:10" s="5" customFormat="1" x14ac:dyDescent="0.25">
      <c r="A44" s="10"/>
      <c r="B44" s="10" t="s">
        <v>48</v>
      </c>
      <c r="C44" s="10"/>
      <c r="D44" s="10"/>
      <c r="E44" s="10"/>
      <c r="F44" s="10"/>
      <c r="G44" s="10"/>
      <c r="H44" s="10"/>
      <c r="I44" s="10"/>
      <c r="J44" s="10"/>
    </row>
  </sheetData>
  <mergeCells count="12">
    <mergeCell ref="A43:B43"/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C16" sqref="C16"/>
    </sheetView>
  </sheetViews>
  <sheetFormatPr defaultRowHeight="15" x14ac:dyDescent="0.25"/>
  <cols>
    <col min="1" max="1" width="8" style="1" customWidth="1"/>
    <col min="2" max="2" width="32.42578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28" t="s">
        <v>68</v>
      </c>
      <c r="B1" s="28"/>
      <c r="C1" s="28"/>
      <c r="D1" s="28"/>
      <c r="E1" s="28"/>
      <c r="F1" s="28"/>
      <c r="G1" s="28"/>
      <c r="H1" s="28"/>
      <c r="I1" s="28"/>
      <c r="J1" s="28"/>
    </row>
    <row r="3" spans="1:12" ht="19.5" x14ac:dyDescent="0.25">
      <c r="A3" s="42" t="s">
        <v>79</v>
      </c>
      <c r="B3" s="42"/>
      <c r="C3" s="42"/>
      <c r="D3" s="42"/>
      <c r="E3" s="42"/>
      <c r="F3" s="42"/>
      <c r="G3" s="42"/>
      <c r="H3" s="42"/>
      <c r="I3" s="42"/>
      <c r="J3" s="42"/>
      <c r="K3" s="2"/>
    </row>
    <row r="4" spans="1:12" ht="19.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2"/>
    </row>
    <row r="5" spans="1:12" ht="19.5" x14ac:dyDescent="0.4">
      <c r="A5" s="9" t="s">
        <v>80</v>
      </c>
      <c r="B5" s="8"/>
      <c r="C5" s="11"/>
      <c r="D5" s="13"/>
      <c r="E5" s="13"/>
      <c r="F5" s="13"/>
      <c r="G5" s="13"/>
      <c r="H5" s="13"/>
      <c r="I5" s="15" t="s">
        <v>4</v>
      </c>
      <c r="J5" s="13"/>
      <c r="K5" s="2"/>
    </row>
    <row r="6" spans="1:12" ht="15.75" x14ac:dyDescent="0.25">
      <c r="A6" s="11"/>
      <c r="B6" s="18"/>
      <c r="C6" s="18"/>
      <c r="D6" s="13"/>
      <c r="E6" s="13"/>
      <c r="F6" s="13"/>
      <c r="G6" s="13"/>
      <c r="H6" s="13"/>
      <c r="I6" s="19"/>
      <c r="J6" s="13"/>
      <c r="K6" s="41" t="s">
        <v>71</v>
      </c>
      <c r="L6" s="41"/>
    </row>
    <row r="7" spans="1:12" ht="15.75" customHeight="1" x14ac:dyDescent="0.25">
      <c r="A7" s="43" t="s">
        <v>72</v>
      </c>
      <c r="B7" s="45" t="s">
        <v>6</v>
      </c>
      <c r="C7" s="24" t="str">
        <f>ACP!C6</f>
        <v>Target 2021 - 22</v>
      </c>
      <c r="D7" s="25"/>
      <c r="E7" s="47" t="s">
        <v>8</v>
      </c>
      <c r="F7" s="46"/>
      <c r="G7" s="47" t="s">
        <v>9</v>
      </c>
      <c r="H7" s="48"/>
      <c r="I7" s="47" t="s">
        <v>73</v>
      </c>
      <c r="J7" s="48"/>
      <c r="K7" s="39" t="s">
        <v>74</v>
      </c>
      <c r="L7" s="39"/>
    </row>
    <row r="8" spans="1:12" ht="31.5" customHeight="1" x14ac:dyDescent="0.25">
      <c r="A8" s="44"/>
      <c r="B8" s="46"/>
      <c r="C8" s="25"/>
      <c r="D8" s="25"/>
      <c r="E8" s="46"/>
      <c r="F8" s="46"/>
      <c r="G8" s="48"/>
      <c r="H8" s="48"/>
      <c r="I8" s="46"/>
      <c r="J8" s="46"/>
      <c r="K8" s="40"/>
      <c r="L8" s="40"/>
    </row>
    <row r="9" spans="1:12" ht="15.75" x14ac:dyDescent="0.25">
      <c r="A9" s="16"/>
      <c r="B9" s="17"/>
      <c r="C9" s="16" t="s">
        <v>12</v>
      </c>
      <c r="D9" s="16" t="s">
        <v>13</v>
      </c>
      <c r="E9" s="16" t="s">
        <v>12</v>
      </c>
      <c r="F9" s="16" t="s">
        <v>13</v>
      </c>
      <c r="G9" s="16" t="s">
        <v>12</v>
      </c>
      <c r="H9" s="16" t="s">
        <v>13</v>
      </c>
      <c r="I9" s="16" t="s">
        <v>12</v>
      </c>
      <c r="J9" s="16" t="s">
        <v>13</v>
      </c>
      <c r="K9" s="3" t="s">
        <v>12</v>
      </c>
      <c r="L9" s="3" t="s">
        <v>13</v>
      </c>
    </row>
    <row r="10" spans="1:12" s="5" customFormat="1" x14ac:dyDescent="0.25">
      <c r="A10" s="10">
        <v>1</v>
      </c>
      <c r="B10" s="10" t="s">
        <v>14</v>
      </c>
      <c r="C10" s="10">
        <v>33226</v>
      </c>
      <c r="D10" s="10">
        <v>911620</v>
      </c>
      <c r="E10" s="10">
        <v>6749</v>
      </c>
      <c r="F10" s="10">
        <v>697355</v>
      </c>
      <c r="G10" s="14">
        <f t="shared" ref="G10:G43" si="0">(E10/C10)*100</f>
        <v>20.312405947149824</v>
      </c>
      <c r="H10" s="14">
        <f t="shared" ref="H10:H43" si="1">(F10/D10)*100</f>
        <v>76.496237467365788</v>
      </c>
      <c r="I10" s="10">
        <v>31289</v>
      </c>
      <c r="J10" s="10">
        <v>1630504</v>
      </c>
    </row>
    <row r="11" spans="1:12" s="5" customFormat="1" x14ac:dyDescent="0.25">
      <c r="A11" s="10">
        <v>2</v>
      </c>
      <c r="B11" s="10" t="s">
        <v>15</v>
      </c>
      <c r="C11" s="10">
        <v>0</v>
      </c>
      <c r="D11" s="10">
        <v>0</v>
      </c>
      <c r="E11" s="10">
        <v>185</v>
      </c>
      <c r="F11" s="10">
        <v>12425</v>
      </c>
      <c r="G11" s="14" t="e">
        <f t="shared" si="0"/>
        <v>#DIV/0!</v>
      </c>
      <c r="H11" s="14" t="e">
        <f t="shared" si="1"/>
        <v>#DIV/0!</v>
      </c>
      <c r="I11" s="10">
        <v>997</v>
      </c>
      <c r="J11" s="10">
        <v>21671</v>
      </c>
    </row>
    <row r="12" spans="1:12" s="5" customFormat="1" x14ac:dyDescent="0.25">
      <c r="A12" s="10">
        <v>3</v>
      </c>
      <c r="B12" s="10" t="s">
        <v>16</v>
      </c>
      <c r="C12" s="10">
        <v>1530</v>
      </c>
      <c r="D12" s="10">
        <v>17698</v>
      </c>
      <c r="E12" s="10">
        <v>4253</v>
      </c>
      <c r="F12" s="10">
        <v>35762</v>
      </c>
      <c r="G12" s="14">
        <f t="shared" si="0"/>
        <v>277.97385620915031</v>
      </c>
      <c r="H12" s="14">
        <f t="shared" si="1"/>
        <v>202.06803028590801</v>
      </c>
      <c r="I12" s="10">
        <v>2856</v>
      </c>
      <c r="J12" s="10">
        <v>70502</v>
      </c>
    </row>
    <row r="13" spans="1:12" s="5" customFormat="1" x14ac:dyDescent="0.25">
      <c r="A13" s="10">
        <v>4</v>
      </c>
      <c r="B13" s="10" t="s">
        <v>17</v>
      </c>
      <c r="C13" s="10">
        <v>25</v>
      </c>
      <c r="D13" s="10">
        <v>93</v>
      </c>
      <c r="E13" s="10">
        <v>335</v>
      </c>
      <c r="F13" s="10">
        <v>5694</v>
      </c>
      <c r="G13" s="14">
        <f t="shared" si="0"/>
        <v>1340</v>
      </c>
      <c r="H13" s="14">
        <f t="shared" si="1"/>
        <v>6122.5806451612907</v>
      </c>
      <c r="I13" s="10">
        <v>591</v>
      </c>
      <c r="J13" s="10">
        <v>10575</v>
      </c>
    </row>
    <row r="14" spans="1:12" s="5" customFormat="1" x14ac:dyDescent="0.25">
      <c r="A14" s="10">
        <v>5</v>
      </c>
      <c r="B14" s="10" t="s">
        <v>18</v>
      </c>
      <c r="C14" s="10">
        <v>1815</v>
      </c>
      <c r="D14" s="10">
        <v>19120</v>
      </c>
      <c r="E14" s="10">
        <v>425</v>
      </c>
      <c r="F14" s="10">
        <v>22731</v>
      </c>
      <c r="G14" s="14">
        <f t="shared" si="0"/>
        <v>23.415977961432507</v>
      </c>
      <c r="H14" s="14">
        <f t="shared" si="1"/>
        <v>118.88598326359832</v>
      </c>
      <c r="I14" s="10">
        <v>2052</v>
      </c>
      <c r="J14" s="10">
        <v>49727</v>
      </c>
    </row>
    <row r="15" spans="1:12" s="5" customFormat="1" x14ac:dyDescent="0.25">
      <c r="A15" s="10">
        <v>6</v>
      </c>
      <c r="B15" s="10" t="s">
        <v>19</v>
      </c>
      <c r="C15" s="10">
        <v>1660</v>
      </c>
      <c r="D15" s="10">
        <v>50619</v>
      </c>
      <c r="E15" s="10">
        <v>784</v>
      </c>
      <c r="F15" s="10">
        <v>46871</v>
      </c>
      <c r="G15" s="14">
        <f t="shared" si="0"/>
        <v>47.2289156626506</v>
      </c>
      <c r="H15" s="14">
        <f t="shared" si="1"/>
        <v>92.595665659139854</v>
      </c>
      <c r="I15" s="10">
        <v>4225</v>
      </c>
      <c r="J15" s="10">
        <v>143007</v>
      </c>
    </row>
    <row r="16" spans="1:12" s="5" customFormat="1" x14ac:dyDescent="0.25">
      <c r="A16" s="10">
        <v>7</v>
      </c>
      <c r="B16" s="10" t="s">
        <v>20</v>
      </c>
      <c r="C16" s="10">
        <v>2011</v>
      </c>
      <c r="D16" s="10">
        <v>193760</v>
      </c>
      <c r="E16" s="10">
        <v>650</v>
      </c>
      <c r="F16" s="10">
        <v>51968</v>
      </c>
      <c r="G16" s="14">
        <f t="shared" si="0"/>
        <v>32.322227747389363</v>
      </c>
      <c r="H16" s="14">
        <f t="shared" si="1"/>
        <v>26.820809248554912</v>
      </c>
      <c r="I16" s="10">
        <v>3482</v>
      </c>
      <c r="J16" s="10">
        <v>116705</v>
      </c>
    </row>
    <row r="17" spans="1:10" s="5" customFormat="1" x14ac:dyDescent="0.25">
      <c r="A17" s="10">
        <v>8</v>
      </c>
      <c r="B17" s="10" t="s">
        <v>21</v>
      </c>
      <c r="C17" s="10">
        <v>439</v>
      </c>
      <c r="D17" s="10">
        <v>11385</v>
      </c>
      <c r="E17" s="10">
        <v>51</v>
      </c>
      <c r="F17" s="10">
        <v>2687</v>
      </c>
      <c r="G17" s="14">
        <f t="shared" si="0"/>
        <v>11.617312072892938</v>
      </c>
      <c r="H17" s="14">
        <f t="shared" si="1"/>
        <v>23.601229688186208</v>
      </c>
      <c r="I17" s="10">
        <v>292</v>
      </c>
      <c r="J17" s="10">
        <v>5666</v>
      </c>
    </row>
    <row r="18" spans="1:10" s="5" customFormat="1" x14ac:dyDescent="0.25">
      <c r="A18" s="10">
        <v>9</v>
      </c>
      <c r="B18" s="10" t="s">
        <v>22</v>
      </c>
      <c r="C18" s="10">
        <v>148</v>
      </c>
      <c r="D18" s="10">
        <v>2816</v>
      </c>
      <c r="E18" s="10">
        <v>94</v>
      </c>
      <c r="F18" s="10">
        <v>2049</v>
      </c>
      <c r="G18" s="14">
        <f t="shared" si="0"/>
        <v>63.513513513513509</v>
      </c>
      <c r="H18" s="14">
        <f t="shared" si="1"/>
        <v>72.762784090909093</v>
      </c>
      <c r="I18" s="10">
        <v>390</v>
      </c>
      <c r="J18" s="10">
        <v>5253</v>
      </c>
    </row>
    <row r="19" spans="1:10" s="5" customFormat="1" x14ac:dyDescent="0.25">
      <c r="A19" s="10">
        <v>10</v>
      </c>
      <c r="B19" s="10" t="s">
        <v>23</v>
      </c>
      <c r="C19" s="10">
        <v>0</v>
      </c>
      <c r="D19" s="10">
        <v>0</v>
      </c>
      <c r="E19" s="10">
        <v>2</v>
      </c>
      <c r="F19" s="10">
        <v>36</v>
      </c>
      <c r="G19" s="14" t="e">
        <f t="shared" si="0"/>
        <v>#DIV/0!</v>
      </c>
      <c r="H19" s="14" t="e">
        <f t="shared" si="1"/>
        <v>#DIV/0!</v>
      </c>
      <c r="I19" s="10">
        <v>13</v>
      </c>
      <c r="J19" s="10">
        <v>43</v>
      </c>
    </row>
    <row r="20" spans="1:10" s="5" customFormat="1" x14ac:dyDescent="0.25">
      <c r="A20" s="10">
        <v>11</v>
      </c>
      <c r="B20" s="10" t="s">
        <v>24</v>
      </c>
      <c r="C20" s="10">
        <v>1809</v>
      </c>
      <c r="D20" s="10">
        <v>5329</v>
      </c>
      <c r="E20" s="10">
        <v>92</v>
      </c>
      <c r="F20" s="10">
        <v>4842</v>
      </c>
      <c r="G20" s="14">
        <f t="shared" si="0"/>
        <v>5.0856826976229961</v>
      </c>
      <c r="H20" s="14">
        <f t="shared" si="1"/>
        <v>90.861324826421466</v>
      </c>
      <c r="I20" s="10">
        <v>415</v>
      </c>
      <c r="J20" s="10">
        <v>9822</v>
      </c>
    </row>
    <row r="21" spans="1:10" s="5" customFormat="1" x14ac:dyDescent="0.25">
      <c r="A21" s="10">
        <v>12</v>
      </c>
      <c r="B21" s="10" t="s">
        <v>25</v>
      </c>
      <c r="C21" s="10">
        <v>0</v>
      </c>
      <c r="D21" s="10">
        <v>0</v>
      </c>
      <c r="E21" s="10">
        <v>50</v>
      </c>
      <c r="F21" s="10">
        <v>5361</v>
      </c>
      <c r="G21" s="14" t="e">
        <f t="shared" si="0"/>
        <v>#DIV/0!</v>
      </c>
      <c r="H21" s="14" t="e">
        <f t="shared" si="1"/>
        <v>#DIV/0!</v>
      </c>
      <c r="I21" s="10">
        <v>379</v>
      </c>
      <c r="J21" s="10">
        <v>11599</v>
      </c>
    </row>
    <row r="22" spans="1:10" s="5" customFormat="1" x14ac:dyDescent="0.25">
      <c r="A22" s="10">
        <v>13</v>
      </c>
      <c r="B22" s="10" t="s">
        <v>26</v>
      </c>
      <c r="C22" s="10">
        <v>979</v>
      </c>
      <c r="D22" s="10">
        <v>20160</v>
      </c>
      <c r="E22" s="10">
        <v>1677</v>
      </c>
      <c r="F22" s="10">
        <v>36046</v>
      </c>
      <c r="G22" s="14">
        <f t="shared" si="0"/>
        <v>171.29724208375893</v>
      </c>
      <c r="H22" s="14">
        <f t="shared" si="1"/>
        <v>178.79960317460316</v>
      </c>
      <c r="I22" s="10">
        <v>3158</v>
      </c>
      <c r="J22" s="10">
        <v>88770</v>
      </c>
    </row>
    <row r="23" spans="1:10" s="5" customFormat="1" x14ac:dyDescent="0.25">
      <c r="A23" s="10">
        <v>14</v>
      </c>
      <c r="B23" s="10" t="s">
        <v>27</v>
      </c>
      <c r="C23" s="10">
        <v>2638</v>
      </c>
      <c r="D23" s="10">
        <v>5346</v>
      </c>
      <c r="E23" s="10">
        <v>176</v>
      </c>
      <c r="F23" s="10">
        <v>8026</v>
      </c>
      <c r="G23" s="14">
        <f t="shared" si="0"/>
        <v>6.6717210007581507</v>
      </c>
      <c r="H23" s="14">
        <f t="shared" si="1"/>
        <v>150.13093901982791</v>
      </c>
      <c r="I23" s="10">
        <v>754</v>
      </c>
      <c r="J23" s="10">
        <v>15009</v>
      </c>
    </row>
    <row r="24" spans="1:10" s="5" customFormat="1" x14ac:dyDescent="0.25">
      <c r="A24" s="10">
        <v>15</v>
      </c>
      <c r="B24" s="10" t="s">
        <v>28</v>
      </c>
      <c r="C24" s="10">
        <v>9128</v>
      </c>
      <c r="D24" s="10">
        <v>33258</v>
      </c>
      <c r="E24" s="10">
        <v>858</v>
      </c>
      <c r="F24" s="10">
        <v>55158</v>
      </c>
      <c r="G24" s="14">
        <f t="shared" si="0"/>
        <v>9.3996494303242759</v>
      </c>
      <c r="H24" s="14">
        <f t="shared" si="1"/>
        <v>165.84881832942452</v>
      </c>
      <c r="I24" s="10">
        <v>3952</v>
      </c>
      <c r="J24" s="10">
        <v>120682</v>
      </c>
    </row>
    <row r="25" spans="1:10" s="5" customFormat="1" x14ac:dyDescent="0.25">
      <c r="A25" s="10">
        <v>16</v>
      </c>
      <c r="B25" s="10" t="s">
        <v>29</v>
      </c>
      <c r="C25" s="10">
        <v>4746</v>
      </c>
      <c r="D25" s="10">
        <v>23602</v>
      </c>
      <c r="E25" s="10">
        <v>284</v>
      </c>
      <c r="F25" s="10">
        <v>12301</v>
      </c>
      <c r="G25" s="14">
        <f t="shared" si="0"/>
        <v>5.9839865149599669</v>
      </c>
      <c r="H25" s="14">
        <f t="shared" si="1"/>
        <v>52.118464536903652</v>
      </c>
      <c r="I25" s="10">
        <v>1620</v>
      </c>
      <c r="J25" s="10">
        <v>34207</v>
      </c>
    </row>
    <row r="26" spans="1:10" s="5" customFormat="1" x14ac:dyDescent="0.25">
      <c r="A26" s="10">
        <v>17</v>
      </c>
      <c r="B26" s="10" t="s">
        <v>30</v>
      </c>
      <c r="C26" s="10">
        <v>0</v>
      </c>
      <c r="D26" s="10">
        <v>0</v>
      </c>
      <c r="E26" s="10">
        <v>1380</v>
      </c>
      <c r="F26" s="10">
        <v>80115</v>
      </c>
      <c r="G26" s="14" t="e">
        <f t="shared" si="0"/>
        <v>#DIV/0!</v>
      </c>
      <c r="H26" s="14" t="e">
        <f t="shared" si="1"/>
        <v>#DIV/0!</v>
      </c>
      <c r="I26" s="10">
        <v>10727</v>
      </c>
      <c r="J26" s="10">
        <v>238315</v>
      </c>
    </row>
    <row r="27" spans="1:10" s="5" customFormat="1" x14ac:dyDescent="0.25">
      <c r="A27" s="10">
        <v>18</v>
      </c>
      <c r="B27" s="10" t="s">
        <v>31</v>
      </c>
      <c r="C27" s="10">
        <v>0</v>
      </c>
      <c r="D27" s="10">
        <v>0</v>
      </c>
      <c r="E27" s="10">
        <v>904</v>
      </c>
      <c r="F27" s="10">
        <v>18804</v>
      </c>
      <c r="G27" s="14" t="e">
        <f t="shared" si="0"/>
        <v>#DIV/0!</v>
      </c>
      <c r="H27" s="14" t="e">
        <f t="shared" si="1"/>
        <v>#DIV/0!</v>
      </c>
      <c r="I27" s="10">
        <v>1530</v>
      </c>
      <c r="J27" s="10">
        <v>35597</v>
      </c>
    </row>
    <row r="28" spans="1:10" s="5" customFormat="1" x14ac:dyDescent="0.25">
      <c r="A28" s="10">
        <v>19</v>
      </c>
      <c r="B28" s="10" t="s">
        <v>32</v>
      </c>
      <c r="C28" s="10">
        <v>18691</v>
      </c>
      <c r="D28" s="10">
        <v>56750</v>
      </c>
      <c r="E28" s="10">
        <v>2641</v>
      </c>
      <c r="F28" s="10">
        <v>60666</v>
      </c>
      <c r="G28" s="14">
        <f t="shared" si="0"/>
        <v>14.129795088545288</v>
      </c>
      <c r="H28" s="14">
        <f t="shared" si="1"/>
        <v>106.90044052863436</v>
      </c>
      <c r="I28" s="10">
        <v>3928</v>
      </c>
      <c r="J28" s="10">
        <v>124102</v>
      </c>
    </row>
    <row r="29" spans="1:10" s="5" customFormat="1" x14ac:dyDescent="0.25">
      <c r="A29" s="10">
        <v>20</v>
      </c>
      <c r="B29" s="10" t="s">
        <v>33</v>
      </c>
      <c r="C29" s="10">
        <v>253</v>
      </c>
      <c r="D29" s="10">
        <v>2400</v>
      </c>
      <c r="E29" s="10">
        <v>115</v>
      </c>
      <c r="F29" s="10">
        <v>450</v>
      </c>
      <c r="G29" s="14">
        <f t="shared" si="0"/>
        <v>45.454545454545453</v>
      </c>
      <c r="H29" s="14">
        <f t="shared" si="1"/>
        <v>18.75</v>
      </c>
      <c r="I29" s="10">
        <v>175</v>
      </c>
      <c r="J29" s="10">
        <v>2148</v>
      </c>
    </row>
    <row r="30" spans="1:10" s="5" customFormat="1" x14ac:dyDescent="0.25">
      <c r="A30" s="10">
        <v>21</v>
      </c>
      <c r="B30" s="10" t="s">
        <v>34</v>
      </c>
      <c r="C30" s="10">
        <v>2778</v>
      </c>
      <c r="D30" s="10">
        <v>128813</v>
      </c>
      <c r="E30" s="10">
        <v>962</v>
      </c>
      <c r="F30" s="10">
        <v>134874</v>
      </c>
      <c r="G30" s="14">
        <f t="shared" si="0"/>
        <v>34.629229661627072</v>
      </c>
      <c r="H30" s="14">
        <f t="shared" si="1"/>
        <v>104.70527043077951</v>
      </c>
      <c r="I30" s="10">
        <v>5193</v>
      </c>
      <c r="J30" s="10">
        <v>327939</v>
      </c>
    </row>
    <row r="31" spans="1:10" s="5" customFormat="1" x14ac:dyDescent="0.25">
      <c r="A31" s="10">
        <v>22</v>
      </c>
      <c r="B31" s="10" t="s">
        <v>35</v>
      </c>
      <c r="C31" s="10">
        <v>407</v>
      </c>
      <c r="D31" s="10">
        <v>1972</v>
      </c>
      <c r="E31" s="10">
        <v>512</v>
      </c>
      <c r="F31" s="10">
        <v>630</v>
      </c>
      <c r="G31" s="14">
        <f t="shared" si="0"/>
        <v>125.7985257985258</v>
      </c>
      <c r="H31" s="14">
        <f t="shared" si="1"/>
        <v>31.947261663286003</v>
      </c>
      <c r="I31" s="10">
        <v>372</v>
      </c>
      <c r="J31" s="10">
        <v>1657</v>
      </c>
    </row>
    <row r="32" spans="1:10" s="5" customFormat="1" x14ac:dyDescent="0.25">
      <c r="A32" s="10">
        <v>23</v>
      </c>
      <c r="B32" s="10" t="s">
        <v>36</v>
      </c>
      <c r="C32" s="10">
        <v>0</v>
      </c>
      <c r="D32" s="10">
        <v>0</v>
      </c>
      <c r="E32" s="10">
        <v>241</v>
      </c>
      <c r="F32" s="10">
        <v>11442</v>
      </c>
      <c r="G32" s="14" t="e">
        <f t="shared" si="0"/>
        <v>#DIV/0!</v>
      </c>
      <c r="H32" s="14" t="e">
        <f t="shared" si="1"/>
        <v>#DIV/0!</v>
      </c>
      <c r="I32" s="10">
        <v>1899</v>
      </c>
      <c r="J32" s="10">
        <v>38709</v>
      </c>
    </row>
    <row r="33" spans="1:10" s="5" customFormat="1" x14ac:dyDescent="0.25">
      <c r="A33" s="10">
        <v>24</v>
      </c>
      <c r="B33" s="10" t="s">
        <v>37</v>
      </c>
      <c r="C33" s="10">
        <v>0</v>
      </c>
      <c r="D33" s="10">
        <v>0</v>
      </c>
      <c r="E33" s="10">
        <v>483</v>
      </c>
      <c r="F33" s="10">
        <v>14782</v>
      </c>
      <c r="G33" s="14" t="e">
        <f t="shared" si="0"/>
        <v>#DIV/0!</v>
      </c>
      <c r="H33" s="14" t="e">
        <f t="shared" si="1"/>
        <v>#DIV/0!</v>
      </c>
      <c r="I33" s="10">
        <v>1280</v>
      </c>
      <c r="J33" s="10">
        <v>30547</v>
      </c>
    </row>
    <row r="34" spans="1:10" s="5" customFormat="1" x14ac:dyDescent="0.25">
      <c r="A34" s="10">
        <v>25</v>
      </c>
      <c r="B34" s="10" t="s">
        <v>38</v>
      </c>
      <c r="C34" s="10">
        <v>5424</v>
      </c>
      <c r="D34" s="10">
        <v>11010</v>
      </c>
      <c r="E34" s="10">
        <v>206</v>
      </c>
      <c r="F34" s="10">
        <v>4456</v>
      </c>
      <c r="G34" s="14">
        <f t="shared" si="0"/>
        <v>3.7979351032448379</v>
      </c>
      <c r="H34" s="14">
        <f t="shared" si="1"/>
        <v>40.472297910990008</v>
      </c>
      <c r="I34" s="10">
        <v>641</v>
      </c>
      <c r="J34" s="10">
        <v>8550</v>
      </c>
    </row>
    <row r="35" spans="1:10" s="5" customFormat="1" x14ac:dyDescent="0.25">
      <c r="A35" s="10">
        <v>26</v>
      </c>
      <c r="B35" s="10" t="s">
        <v>39</v>
      </c>
      <c r="C35" s="10">
        <v>2853</v>
      </c>
      <c r="D35" s="10">
        <v>23688</v>
      </c>
      <c r="E35" s="10">
        <v>120</v>
      </c>
      <c r="F35" s="10">
        <v>6879</v>
      </c>
      <c r="G35" s="14">
        <f t="shared" si="0"/>
        <v>4.2060988433228186</v>
      </c>
      <c r="H35" s="14">
        <f t="shared" si="1"/>
        <v>29.04002026342452</v>
      </c>
      <c r="I35" s="10">
        <v>960</v>
      </c>
      <c r="J35" s="10">
        <v>18987</v>
      </c>
    </row>
    <row r="36" spans="1:10" s="5" customFormat="1" x14ac:dyDescent="0.25">
      <c r="A36" s="10">
        <v>27</v>
      </c>
      <c r="B36" s="10" t="s">
        <v>40</v>
      </c>
      <c r="C36" s="10">
        <v>79300</v>
      </c>
      <c r="D36" s="10">
        <v>158570</v>
      </c>
      <c r="E36" s="10">
        <v>2864</v>
      </c>
      <c r="F36" s="10">
        <v>292986</v>
      </c>
      <c r="G36" s="14">
        <f t="shared" si="0"/>
        <v>3.6116015132408577</v>
      </c>
      <c r="H36" s="14">
        <f t="shared" si="1"/>
        <v>184.76761051901369</v>
      </c>
      <c r="I36" s="10">
        <v>16826</v>
      </c>
      <c r="J36" s="10">
        <v>613972</v>
      </c>
    </row>
    <row r="37" spans="1:10" s="5" customFormat="1" x14ac:dyDescent="0.25">
      <c r="A37" s="10">
        <v>28</v>
      </c>
      <c r="B37" s="10" t="s">
        <v>41</v>
      </c>
      <c r="C37" s="10">
        <v>2426</v>
      </c>
      <c r="D37" s="10">
        <v>35288</v>
      </c>
      <c r="E37" s="10">
        <v>558</v>
      </c>
      <c r="F37" s="10">
        <v>29841</v>
      </c>
      <c r="G37" s="14">
        <f t="shared" si="0"/>
        <v>23.000824402308325</v>
      </c>
      <c r="H37" s="14">
        <f t="shared" si="1"/>
        <v>84.564157787349799</v>
      </c>
      <c r="I37" s="10">
        <v>1653</v>
      </c>
      <c r="J37" s="10">
        <v>70907</v>
      </c>
    </row>
    <row r="38" spans="1:10" s="5" customFormat="1" x14ac:dyDescent="0.25">
      <c r="A38" s="10">
        <v>29</v>
      </c>
      <c r="B38" s="10" t="s">
        <v>42</v>
      </c>
      <c r="C38" s="10">
        <v>2111</v>
      </c>
      <c r="D38" s="10">
        <v>517597</v>
      </c>
      <c r="E38" s="10">
        <v>5933</v>
      </c>
      <c r="F38" s="10">
        <v>485844</v>
      </c>
      <c r="G38" s="14">
        <f t="shared" si="0"/>
        <v>281.05163429654192</v>
      </c>
      <c r="H38" s="14">
        <f t="shared" si="1"/>
        <v>93.865304474330415</v>
      </c>
      <c r="I38" s="10">
        <v>29411</v>
      </c>
      <c r="J38" s="10">
        <v>1318550</v>
      </c>
    </row>
    <row r="39" spans="1:10" s="5" customFormat="1" x14ac:dyDescent="0.25">
      <c r="A39" s="10">
        <v>30</v>
      </c>
      <c r="B39" s="10" t="s">
        <v>43</v>
      </c>
      <c r="C39" s="10">
        <v>0</v>
      </c>
      <c r="D39" s="10">
        <v>0</v>
      </c>
      <c r="E39" s="10">
        <v>389</v>
      </c>
      <c r="F39" s="10">
        <v>17007</v>
      </c>
      <c r="G39" s="14" t="e">
        <f t="shared" si="0"/>
        <v>#DIV/0!</v>
      </c>
      <c r="H39" s="14" t="e">
        <f t="shared" si="1"/>
        <v>#DIV/0!</v>
      </c>
      <c r="I39" s="10">
        <v>1887</v>
      </c>
      <c r="J39" s="10">
        <v>42682</v>
      </c>
    </row>
    <row r="40" spans="1:10" s="5" customFormat="1" x14ac:dyDescent="0.25">
      <c r="A40" s="10">
        <v>31</v>
      </c>
      <c r="B40" s="10" t="s">
        <v>44</v>
      </c>
      <c r="C40" s="10">
        <v>0</v>
      </c>
      <c r="D40" s="10">
        <v>0</v>
      </c>
      <c r="E40" s="10">
        <v>78</v>
      </c>
      <c r="F40" s="10">
        <v>1788</v>
      </c>
      <c r="G40" s="14" t="e">
        <f t="shared" si="0"/>
        <v>#DIV/0!</v>
      </c>
      <c r="H40" s="14" t="e">
        <f t="shared" si="1"/>
        <v>#DIV/0!</v>
      </c>
      <c r="I40" s="10">
        <v>319</v>
      </c>
      <c r="J40" s="10">
        <v>5315</v>
      </c>
    </row>
    <row r="41" spans="1:10" s="5" customFormat="1" x14ac:dyDescent="0.25">
      <c r="A41" s="10">
        <v>32</v>
      </c>
      <c r="B41" s="10" t="s">
        <v>45</v>
      </c>
      <c r="C41" s="10">
        <v>1797</v>
      </c>
      <c r="D41" s="10">
        <v>264917</v>
      </c>
      <c r="E41" s="10">
        <v>4206</v>
      </c>
      <c r="F41" s="10">
        <v>219786</v>
      </c>
      <c r="G41" s="14">
        <f t="shared" si="0"/>
        <v>234.05676126878129</v>
      </c>
      <c r="H41" s="14">
        <f t="shared" si="1"/>
        <v>82.964098189244169</v>
      </c>
      <c r="I41" s="10">
        <v>13428</v>
      </c>
      <c r="J41" s="10">
        <v>514640</v>
      </c>
    </row>
    <row r="42" spans="1:10" s="5" customFormat="1" x14ac:dyDescent="0.25">
      <c r="A42" s="10">
        <v>33</v>
      </c>
      <c r="B42" s="10" t="s">
        <v>46</v>
      </c>
      <c r="C42" s="10">
        <v>1405</v>
      </c>
      <c r="D42" s="10">
        <v>97845</v>
      </c>
      <c r="E42" s="10">
        <v>989</v>
      </c>
      <c r="F42" s="10">
        <v>93555</v>
      </c>
      <c r="G42" s="14">
        <f t="shared" si="0"/>
        <v>70.391459074733092</v>
      </c>
      <c r="H42" s="14">
        <f t="shared" si="1"/>
        <v>95.615514333895447</v>
      </c>
      <c r="I42" s="10">
        <v>5520</v>
      </c>
      <c r="J42" s="10">
        <v>202777</v>
      </c>
    </row>
    <row r="43" spans="1:10" s="5" customFormat="1" x14ac:dyDescent="0.25">
      <c r="A43" s="22" t="s">
        <v>47</v>
      </c>
      <c r="B43" s="23"/>
      <c r="C43" s="10">
        <f>SUM(C10:C42)</f>
        <v>177599</v>
      </c>
      <c r="D43" s="10">
        <f>SUM(D10:D42)</f>
        <v>2593656</v>
      </c>
      <c r="E43" s="10">
        <f>SUM(E10:E42)</f>
        <v>39246</v>
      </c>
      <c r="F43" s="10">
        <f>SUM(F10:F42)</f>
        <v>2473217</v>
      </c>
      <c r="G43" s="14">
        <f t="shared" si="0"/>
        <v>22.098097399197066</v>
      </c>
      <c r="H43" s="14">
        <f t="shared" si="1"/>
        <v>95.356400386173036</v>
      </c>
      <c r="I43" s="10">
        <f>SUM(I10:I42)</f>
        <v>152214</v>
      </c>
      <c r="J43" s="10">
        <f>SUM(J10:J42)</f>
        <v>5929136</v>
      </c>
    </row>
    <row r="44" spans="1:10" s="5" customFormat="1" x14ac:dyDescent="0.25">
      <c r="A44" s="10"/>
      <c r="B44" s="10" t="s">
        <v>48</v>
      </c>
      <c r="C44" s="10"/>
      <c r="D44" s="10"/>
      <c r="E44" s="10"/>
      <c r="F44" s="10"/>
      <c r="G44" s="10"/>
      <c r="H44" s="10"/>
      <c r="I44" s="10"/>
      <c r="J44" s="10"/>
    </row>
  </sheetData>
  <mergeCells count="12">
    <mergeCell ref="A43:B43"/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C16" sqref="C16"/>
    </sheetView>
  </sheetViews>
  <sheetFormatPr defaultRowHeight="15" x14ac:dyDescent="0.25"/>
  <cols>
    <col min="1" max="1" width="8" style="1" customWidth="1"/>
    <col min="2" max="2" width="31.42578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.140625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28" t="s">
        <v>68</v>
      </c>
      <c r="B1" s="28"/>
      <c r="C1" s="28"/>
      <c r="D1" s="28"/>
      <c r="E1" s="28"/>
      <c r="F1" s="28"/>
      <c r="G1" s="28"/>
      <c r="H1" s="28"/>
      <c r="I1" s="28"/>
      <c r="J1" s="28"/>
    </row>
    <row r="3" spans="1:12" ht="19.5" x14ac:dyDescent="0.25">
      <c r="A3" s="42" t="s">
        <v>79</v>
      </c>
      <c r="B3" s="42"/>
      <c r="C3" s="42"/>
      <c r="D3" s="42"/>
      <c r="E3" s="42"/>
      <c r="F3" s="42"/>
      <c r="G3" s="42"/>
      <c r="H3" s="42"/>
      <c r="I3" s="42"/>
      <c r="J3" s="42"/>
      <c r="K3" s="2"/>
    </row>
    <row r="4" spans="1:12" ht="19.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2"/>
    </row>
    <row r="5" spans="1:12" ht="19.5" x14ac:dyDescent="0.4">
      <c r="A5" s="9" t="s">
        <v>81</v>
      </c>
      <c r="B5" s="8"/>
      <c r="C5" s="11"/>
      <c r="D5" s="13"/>
      <c r="E5" s="13"/>
      <c r="F5" s="13"/>
      <c r="G5" s="13"/>
      <c r="H5" s="13"/>
      <c r="I5" s="15" t="s">
        <v>4</v>
      </c>
      <c r="J5" s="13"/>
      <c r="K5" s="2"/>
    </row>
    <row r="6" spans="1:12" ht="15.75" x14ac:dyDescent="0.25">
      <c r="A6" s="11"/>
      <c r="B6" s="18"/>
      <c r="C6" s="18"/>
      <c r="D6" s="13"/>
      <c r="E6" s="13"/>
      <c r="F6" s="13"/>
      <c r="G6" s="13"/>
      <c r="H6" s="13"/>
      <c r="I6" s="19"/>
      <c r="J6" s="13"/>
      <c r="K6" s="41" t="s">
        <v>71</v>
      </c>
      <c r="L6" s="41"/>
    </row>
    <row r="7" spans="1:12" ht="15.75" customHeight="1" x14ac:dyDescent="0.25">
      <c r="A7" s="43" t="s">
        <v>72</v>
      </c>
      <c r="B7" s="45" t="s">
        <v>6</v>
      </c>
      <c r="C7" s="24" t="str">
        <f>ACP!C6</f>
        <v>Target 2021 - 22</v>
      </c>
      <c r="D7" s="25"/>
      <c r="E7" s="47" t="s">
        <v>8</v>
      </c>
      <c r="F7" s="46"/>
      <c r="G7" s="47" t="s">
        <v>9</v>
      </c>
      <c r="H7" s="48"/>
      <c r="I7" s="47" t="s">
        <v>73</v>
      </c>
      <c r="J7" s="48"/>
      <c r="K7" s="39" t="s">
        <v>74</v>
      </c>
      <c r="L7" s="39"/>
    </row>
    <row r="8" spans="1:12" ht="31.5" customHeight="1" x14ac:dyDescent="0.25">
      <c r="A8" s="44"/>
      <c r="B8" s="46"/>
      <c r="C8" s="25"/>
      <c r="D8" s="25"/>
      <c r="E8" s="46"/>
      <c r="F8" s="46"/>
      <c r="G8" s="48"/>
      <c r="H8" s="48"/>
      <c r="I8" s="46"/>
      <c r="J8" s="46"/>
      <c r="K8" s="40"/>
      <c r="L8" s="40"/>
    </row>
    <row r="9" spans="1:12" ht="15.75" x14ac:dyDescent="0.25">
      <c r="A9" s="16"/>
      <c r="B9" s="17"/>
      <c r="C9" s="16" t="s">
        <v>12</v>
      </c>
      <c r="D9" s="16" t="s">
        <v>13</v>
      </c>
      <c r="E9" s="16" t="s">
        <v>12</v>
      </c>
      <c r="F9" s="16" t="s">
        <v>13</v>
      </c>
      <c r="G9" s="16" t="s">
        <v>12</v>
      </c>
      <c r="H9" s="16" t="s">
        <v>13</v>
      </c>
      <c r="I9" s="16" t="s">
        <v>12</v>
      </c>
      <c r="J9" s="16" t="s">
        <v>13</v>
      </c>
      <c r="K9" s="3" t="s">
        <v>12</v>
      </c>
      <c r="L9" s="3" t="s">
        <v>13</v>
      </c>
    </row>
    <row r="10" spans="1:12" s="5" customFormat="1" x14ac:dyDescent="0.25">
      <c r="A10" s="10">
        <v>1</v>
      </c>
      <c r="B10" s="10" t="s">
        <v>14</v>
      </c>
      <c r="C10" s="10">
        <v>8410</v>
      </c>
      <c r="D10" s="10">
        <v>676242</v>
      </c>
      <c r="E10" s="10">
        <v>2660</v>
      </c>
      <c r="F10" s="10">
        <v>546080</v>
      </c>
      <c r="G10" s="14">
        <f t="shared" ref="G10:G43" si="0">(E10/C10)*100</f>
        <v>31.629013079667061</v>
      </c>
      <c r="H10" s="14">
        <f t="shared" ref="H10:H43" si="1">(F10/D10)*100</f>
        <v>80.752156772279747</v>
      </c>
      <c r="I10" s="10">
        <v>7738</v>
      </c>
      <c r="J10" s="10">
        <v>1307651</v>
      </c>
    </row>
    <row r="11" spans="1:12" s="5" customFormat="1" x14ac:dyDescent="0.25">
      <c r="A11" s="10">
        <v>2</v>
      </c>
      <c r="B11" s="10" t="s">
        <v>15</v>
      </c>
      <c r="C11" s="10">
        <v>0</v>
      </c>
      <c r="D11" s="10">
        <v>0</v>
      </c>
      <c r="E11" s="10">
        <v>6</v>
      </c>
      <c r="F11" s="10">
        <v>2470</v>
      </c>
      <c r="G11" s="14" t="e">
        <f t="shared" si="0"/>
        <v>#DIV/0!</v>
      </c>
      <c r="H11" s="14" t="e">
        <f t="shared" si="1"/>
        <v>#DIV/0!</v>
      </c>
      <c r="I11" s="10">
        <v>157</v>
      </c>
      <c r="J11" s="10">
        <v>6557</v>
      </c>
    </row>
    <row r="12" spans="1:12" s="5" customFormat="1" x14ac:dyDescent="0.25">
      <c r="A12" s="10">
        <v>3</v>
      </c>
      <c r="B12" s="10" t="s">
        <v>16</v>
      </c>
      <c r="C12" s="10">
        <v>2268</v>
      </c>
      <c r="D12" s="10">
        <v>17348</v>
      </c>
      <c r="E12" s="10">
        <v>65</v>
      </c>
      <c r="F12" s="10">
        <v>15873</v>
      </c>
      <c r="G12" s="14">
        <f t="shared" si="0"/>
        <v>2.8659611992945324</v>
      </c>
      <c r="H12" s="14">
        <f t="shared" si="1"/>
        <v>91.497578971639385</v>
      </c>
      <c r="I12" s="10">
        <v>175</v>
      </c>
      <c r="J12" s="10">
        <v>31872</v>
      </c>
    </row>
    <row r="13" spans="1:12" s="5" customFormat="1" x14ac:dyDescent="0.25">
      <c r="A13" s="10">
        <v>4</v>
      </c>
      <c r="B13" s="10" t="s">
        <v>17</v>
      </c>
      <c r="C13" s="10">
        <v>0</v>
      </c>
      <c r="D13" s="10">
        <v>0</v>
      </c>
      <c r="E13" s="10">
        <v>2</v>
      </c>
      <c r="F13" s="10">
        <v>852</v>
      </c>
      <c r="G13" s="14" t="e">
        <f t="shared" si="0"/>
        <v>#DIV/0!</v>
      </c>
      <c r="H13" s="14" t="e">
        <f t="shared" si="1"/>
        <v>#DIV/0!</v>
      </c>
      <c r="I13" s="10">
        <v>30</v>
      </c>
      <c r="J13" s="10">
        <v>2093</v>
      </c>
    </row>
    <row r="14" spans="1:12" s="5" customFormat="1" x14ac:dyDescent="0.25">
      <c r="A14" s="10">
        <v>5</v>
      </c>
      <c r="B14" s="10" t="s">
        <v>18</v>
      </c>
      <c r="C14" s="10">
        <v>773</v>
      </c>
      <c r="D14" s="10">
        <v>97753</v>
      </c>
      <c r="E14" s="10">
        <v>35</v>
      </c>
      <c r="F14" s="10">
        <v>6824</v>
      </c>
      <c r="G14" s="14">
        <f t="shared" si="0"/>
        <v>4.5278137128072444</v>
      </c>
      <c r="H14" s="14">
        <f t="shared" si="1"/>
        <v>6.9808599224576229</v>
      </c>
      <c r="I14" s="10">
        <v>192</v>
      </c>
      <c r="J14" s="10">
        <v>14418</v>
      </c>
    </row>
    <row r="15" spans="1:12" s="5" customFormat="1" x14ac:dyDescent="0.25">
      <c r="A15" s="10">
        <v>6</v>
      </c>
      <c r="B15" s="10" t="s">
        <v>19</v>
      </c>
      <c r="C15" s="10">
        <v>956</v>
      </c>
      <c r="D15" s="10">
        <v>45994</v>
      </c>
      <c r="E15" s="10">
        <v>180</v>
      </c>
      <c r="F15" s="10">
        <v>15779</v>
      </c>
      <c r="G15" s="14">
        <f t="shared" si="0"/>
        <v>18.828451882845187</v>
      </c>
      <c r="H15" s="14">
        <f t="shared" si="1"/>
        <v>34.306648693307821</v>
      </c>
      <c r="I15" s="10">
        <v>514</v>
      </c>
      <c r="J15" s="10">
        <v>38008</v>
      </c>
    </row>
    <row r="16" spans="1:12" s="5" customFormat="1" x14ac:dyDescent="0.25">
      <c r="A16" s="10">
        <v>7</v>
      </c>
      <c r="B16" s="10" t="s">
        <v>20</v>
      </c>
      <c r="C16" s="10">
        <v>0</v>
      </c>
      <c r="D16" s="10">
        <v>0</v>
      </c>
      <c r="E16" s="10">
        <v>56</v>
      </c>
      <c r="F16" s="10">
        <v>17698</v>
      </c>
      <c r="G16" s="14" t="e">
        <f t="shared" si="0"/>
        <v>#DIV/0!</v>
      </c>
      <c r="H16" s="14" t="e">
        <f t="shared" si="1"/>
        <v>#DIV/0!</v>
      </c>
      <c r="I16" s="10">
        <v>332</v>
      </c>
      <c r="J16" s="10">
        <v>43290</v>
      </c>
    </row>
    <row r="17" spans="1:10" s="5" customFormat="1" x14ac:dyDescent="0.25">
      <c r="A17" s="10">
        <v>8</v>
      </c>
      <c r="B17" s="10" t="s">
        <v>21</v>
      </c>
      <c r="C17" s="10">
        <v>73</v>
      </c>
      <c r="D17" s="10">
        <v>2192</v>
      </c>
      <c r="E17" s="10">
        <v>1</v>
      </c>
      <c r="F17" s="10">
        <v>50</v>
      </c>
      <c r="G17" s="14">
        <f t="shared" si="0"/>
        <v>1.3698630136986301</v>
      </c>
      <c r="H17" s="14">
        <f t="shared" si="1"/>
        <v>2.281021897810219</v>
      </c>
      <c r="I17" s="10">
        <v>8</v>
      </c>
      <c r="J17" s="10">
        <v>1922</v>
      </c>
    </row>
    <row r="18" spans="1:10" s="5" customFormat="1" x14ac:dyDescent="0.25">
      <c r="A18" s="10">
        <v>9</v>
      </c>
      <c r="B18" s="10" t="s">
        <v>22</v>
      </c>
      <c r="C18" s="10">
        <v>103</v>
      </c>
      <c r="D18" s="10">
        <v>1914</v>
      </c>
      <c r="E18" s="10">
        <v>5</v>
      </c>
      <c r="F18" s="10">
        <v>79</v>
      </c>
      <c r="G18" s="14">
        <f t="shared" si="0"/>
        <v>4.8543689320388346</v>
      </c>
      <c r="H18" s="14">
        <f t="shared" si="1"/>
        <v>4.1274817136886108</v>
      </c>
      <c r="I18" s="10">
        <v>14</v>
      </c>
      <c r="J18" s="10">
        <v>154</v>
      </c>
    </row>
    <row r="19" spans="1:10" s="5" customFormat="1" x14ac:dyDescent="0.25">
      <c r="A19" s="10">
        <v>10</v>
      </c>
      <c r="B19" s="10" t="s">
        <v>23</v>
      </c>
      <c r="C19" s="10">
        <v>0</v>
      </c>
      <c r="D19" s="10">
        <v>0</v>
      </c>
      <c r="E19" s="10">
        <v>1</v>
      </c>
      <c r="F19" s="10">
        <v>0</v>
      </c>
      <c r="G19" s="14" t="e">
        <f t="shared" si="0"/>
        <v>#DIV/0!</v>
      </c>
      <c r="H19" s="14" t="e">
        <f t="shared" si="1"/>
        <v>#DIV/0!</v>
      </c>
      <c r="I19" s="10">
        <v>1</v>
      </c>
      <c r="J19" s="10">
        <v>0</v>
      </c>
    </row>
    <row r="20" spans="1:10" s="5" customFormat="1" x14ac:dyDescent="0.25">
      <c r="A20" s="10">
        <v>11</v>
      </c>
      <c r="B20" s="10" t="s">
        <v>24</v>
      </c>
      <c r="C20" s="10">
        <v>0</v>
      </c>
      <c r="D20" s="10">
        <v>0</v>
      </c>
      <c r="E20" s="10">
        <v>3</v>
      </c>
      <c r="F20" s="10">
        <v>1007</v>
      </c>
      <c r="G20" s="14" t="e">
        <f t="shared" si="0"/>
        <v>#DIV/0!</v>
      </c>
      <c r="H20" s="14" t="e">
        <f t="shared" si="1"/>
        <v>#DIV/0!</v>
      </c>
      <c r="I20" s="10">
        <v>27</v>
      </c>
      <c r="J20" s="10">
        <v>1211</v>
      </c>
    </row>
    <row r="21" spans="1:10" s="5" customFormat="1" x14ac:dyDescent="0.25">
      <c r="A21" s="10">
        <v>12</v>
      </c>
      <c r="B21" s="10" t="s">
        <v>25</v>
      </c>
      <c r="C21" s="10">
        <v>0</v>
      </c>
      <c r="D21" s="10">
        <v>0</v>
      </c>
      <c r="E21" s="10">
        <v>10</v>
      </c>
      <c r="F21" s="10">
        <v>3180</v>
      </c>
      <c r="G21" s="14" t="e">
        <f t="shared" si="0"/>
        <v>#DIV/0!</v>
      </c>
      <c r="H21" s="14" t="e">
        <f t="shared" si="1"/>
        <v>#DIV/0!</v>
      </c>
      <c r="I21" s="10">
        <v>34</v>
      </c>
      <c r="J21" s="10">
        <v>4150</v>
      </c>
    </row>
    <row r="22" spans="1:10" s="5" customFormat="1" x14ac:dyDescent="0.25">
      <c r="A22" s="10">
        <v>13</v>
      </c>
      <c r="B22" s="10" t="s">
        <v>26</v>
      </c>
      <c r="C22" s="10">
        <v>333</v>
      </c>
      <c r="D22" s="10">
        <v>6945</v>
      </c>
      <c r="E22" s="10">
        <v>89</v>
      </c>
      <c r="F22" s="10">
        <v>18771</v>
      </c>
      <c r="G22" s="14">
        <f t="shared" si="0"/>
        <v>26.726726726726728</v>
      </c>
      <c r="H22" s="14">
        <f t="shared" si="1"/>
        <v>270.28077753779701</v>
      </c>
      <c r="I22" s="10">
        <v>313</v>
      </c>
      <c r="J22" s="10">
        <v>41640</v>
      </c>
    </row>
    <row r="23" spans="1:10" s="5" customFormat="1" x14ac:dyDescent="0.25">
      <c r="A23" s="10">
        <v>14</v>
      </c>
      <c r="B23" s="10" t="s">
        <v>27</v>
      </c>
      <c r="C23" s="10">
        <v>2022</v>
      </c>
      <c r="D23" s="10">
        <v>5714</v>
      </c>
      <c r="E23" s="10">
        <v>83</v>
      </c>
      <c r="F23" s="10">
        <v>4825</v>
      </c>
      <c r="G23" s="14">
        <f t="shared" si="0"/>
        <v>4.1048466864490605</v>
      </c>
      <c r="H23" s="14">
        <f t="shared" si="1"/>
        <v>84.441722086104306</v>
      </c>
      <c r="I23" s="10">
        <v>91</v>
      </c>
      <c r="J23" s="10">
        <v>3906</v>
      </c>
    </row>
    <row r="24" spans="1:10" s="5" customFormat="1" x14ac:dyDescent="0.25">
      <c r="A24" s="10">
        <v>15</v>
      </c>
      <c r="B24" s="10" t="s">
        <v>28</v>
      </c>
      <c r="C24" s="10">
        <v>636</v>
      </c>
      <c r="D24" s="10">
        <v>956</v>
      </c>
      <c r="E24" s="10">
        <v>127</v>
      </c>
      <c r="F24" s="10">
        <v>10333</v>
      </c>
      <c r="G24" s="14">
        <f t="shared" si="0"/>
        <v>19.968553459119498</v>
      </c>
      <c r="H24" s="14">
        <f t="shared" si="1"/>
        <v>1080.8577405857741</v>
      </c>
      <c r="I24" s="10">
        <v>504</v>
      </c>
      <c r="J24" s="10">
        <v>44419</v>
      </c>
    </row>
    <row r="25" spans="1:10" s="5" customFormat="1" x14ac:dyDescent="0.25">
      <c r="A25" s="10">
        <v>16</v>
      </c>
      <c r="B25" s="10" t="s">
        <v>29</v>
      </c>
      <c r="C25" s="10">
        <v>3167</v>
      </c>
      <c r="D25" s="10">
        <v>19610</v>
      </c>
      <c r="E25" s="10">
        <v>16</v>
      </c>
      <c r="F25" s="10">
        <v>4226</v>
      </c>
      <c r="G25" s="14">
        <f t="shared" si="0"/>
        <v>0.50520997789706346</v>
      </c>
      <c r="H25" s="14">
        <f t="shared" si="1"/>
        <v>21.550229474757778</v>
      </c>
      <c r="I25" s="10">
        <v>131</v>
      </c>
      <c r="J25" s="10">
        <v>8097</v>
      </c>
    </row>
    <row r="26" spans="1:10" s="5" customFormat="1" x14ac:dyDescent="0.25">
      <c r="A26" s="10">
        <v>17</v>
      </c>
      <c r="B26" s="10" t="s">
        <v>30</v>
      </c>
      <c r="C26" s="10">
        <v>0</v>
      </c>
      <c r="D26" s="10">
        <v>0</v>
      </c>
      <c r="E26" s="10">
        <v>482</v>
      </c>
      <c r="F26" s="10">
        <v>32597</v>
      </c>
      <c r="G26" s="14" t="e">
        <f t="shared" si="0"/>
        <v>#DIV/0!</v>
      </c>
      <c r="H26" s="14" t="e">
        <f t="shared" si="1"/>
        <v>#DIV/0!</v>
      </c>
      <c r="I26" s="10">
        <v>5002</v>
      </c>
      <c r="J26" s="10">
        <v>135824</v>
      </c>
    </row>
    <row r="27" spans="1:10" s="5" customFormat="1" x14ac:dyDescent="0.25">
      <c r="A27" s="10">
        <v>18</v>
      </c>
      <c r="B27" s="10" t="s">
        <v>31</v>
      </c>
      <c r="C27" s="10">
        <v>0</v>
      </c>
      <c r="D27" s="10">
        <v>0</v>
      </c>
      <c r="E27" s="10">
        <v>53</v>
      </c>
      <c r="F27" s="10">
        <v>6778</v>
      </c>
      <c r="G27" s="14" t="e">
        <f t="shared" si="0"/>
        <v>#DIV/0!</v>
      </c>
      <c r="H27" s="14" t="e">
        <f t="shared" si="1"/>
        <v>#DIV/0!</v>
      </c>
      <c r="I27" s="10">
        <v>179</v>
      </c>
      <c r="J27" s="10">
        <v>11158</v>
      </c>
    </row>
    <row r="28" spans="1:10" s="5" customFormat="1" x14ac:dyDescent="0.25">
      <c r="A28" s="10">
        <v>19</v>
      </c>
      <c r="B28" s="10" t="s">
        <v>32</v>
      </c>
      <c r="C28" s="10">
        <v>6676</v>
      </c>
      <c r="D28" s="10">
        <v>76309</v>
      </c>
      <c r="E28" s="10">
        <v>92</v>
      </c>
      <c r="F28" s="10">
        <v>24753</v>
      </c>
      <c r="G28" s="14">
        <f t="shared" si="0"/>
        <v>1.378070701018574</v>
      </c>
      <c r="H28" s="14">
        <f t="shared" si="1"/>
        <v>32.437851367466486</v>
      </c>
      <c r="I28" s="10">
        <v>377</v>
      </c>
      <c r="J28" s="10">
        <v>53419</v>
      </c>
    </row>
    <row r="29" spans="1:10" s="5" customFormat="1" x14ac:dyDescent="0.25">
      <c r="A29" s="10">
        <v>20</v>
      </c>
      <c r="B29" s="10" t="s">
        <v>33</v>
      </c>
      <c r="C29" s="10">
        <v>68</v>
      </c>
      <c r="D29" s="10">
        <v>1411</v>
      </c>
      <c r="E29" s="10">
        <v>0</v>
      </c>
      <c r="F29" s="10">
        <v>0</v>
      </c>
      <c r="G29" s="14">
        <f t="shared" si="0"/>
        <v>0</v>
      </c>
      <c r="H29" s="14">
        <f t="shared" si="1"/>
        <v>0</v>
      </c>
      <c r="I29" s="10">
        <v>10</v>
      </c>
      <c r="J29" s="10">
        <v>52</v>
      </c>
    </row>
    <row r="30" spans="1:10" s="5" customFormat="1" x14ac:dyDescent="0.25">
      <c r="A30" s="10">
        <v>21</v>
      </c>
      <c r="B30" s="10" t="s">
        <v>34</v>
      </c>
      <c r="C30" s="10">
        <v>552</v>
      </c>
      <c r="D30" s="10">
        <v>187029</v>
      </c>
      <c r="E30" s="10">
        <v>390</v>
      </c>
      <c r="F30" s="10">
        <v>158679</v>
      </c>
      <c r="G30" s="14">
        <f t="shared" si="0"/>
        <v>70.652173913043484</v>
      </c>
      <c r="H30" s="14">
        <f t="shared" si="1"/>
        <v>84.841922910350803</v>
      </c>
      <c r="I30" s="10">
        <v>1228</v>
      </c>
      <c r="J30" s="10">
        <v>381979</v>
      </c>
    </row>
    <row r="31" spans="1:10" s="5" customFormat="1" x14ac:dyDescent="0.25">
      <c r="A31" s="10">
        <v>22</v>
      </c>
      <c r="B31" s="10" t="s">
        <v>35</v>
      </c>
      <c r="C31" s="10">
        <v>407</v>
      </c>
      <c r="D31" s="10">
        <v>2467</v>
      </c>
      <c r="E31" s="10">
        <v>14</v>
      </c>
      <c r="F31" s="10">
        <v>37</v>
      </c>
      <c r="G31" s="14">
        <f t="shared" si="0"/>
        <v>3.4398034398034398</v>
      </c>
      <c r="H31" s="14">
        <f t="shared" si="1"/>
        <v>1.4997973246858534</v>
      </c>
      <c r="I31" s="10">
        <v>20</v>
      </c>
      <c r="J31" s="10">
        <v>3819</v>
      </c>
    </row>
    <row r="32" spans="1:10" s="5" customFormat="1" x14ac:dyDescent="0.25">
      <c r="A32" s="10">
        <v>23</v>
      </c>
      <c r="B32" s="10" t="s">
        <v>36</v>
      </c>
      <c r="C32" s="10">
        <v>0</v>
      </c>
      <c r="D32" s="10">
        <v>0</v>
      </c>
      <c r="E32" s="10">
        <v>41</v>
      </c>
      <c r="F32" s="10">
        <v>4478</v>
      </c>
      <c r="G32" s="14" t="e">
        <f t="shared" si="0"/>
        <v>#DIV/0!</v>
      </c>
      <c r="H32" s="14" t="e">
        <f t="shared" si="1"/>
        <v>#DIV/0!</v>
      </c>
      <c r="I32" s="10">
        <v>160</v>
      </c>
      <c r="J32" s="10">
        <v>15076</v>
      </c>
    </row>
    <row r="33" spans="1:10" s="5" customFormat="1" x14ac:dyDescent="0.25">
      <c r="A33" s="10">
        <v>24</v>
      </c>
      <c r="B33" s="10" t="s">
        <v>37</v>
      </c>
      <c r="C33" s="10">
        <v>0</v>
      </c>
      <c r="D33" s="10">
        <v>0</v>
      </c>
      <c r="E33" s="10">
        <v>32</v>
      </c>
      <c r="F33" s="10">
        <v>3547</v>
      </c>
      <c r="G33" s="14" t="e">
        <f t="shared" si="0"/>
        <v>#DIV/0!</v>
      </c>
      <c r="H33" s="14" t="e">
        <f t="shared" si="1"/>
        <v>#DIV/0!</v>
      </c>
      <c r="I33" s="10">
        <v>77</v>
      </c>
      <c r="J33" s="10">
        <v>6288</v>
      </c>
    </row>
    <row r="34" spans="1:10" s="5" customFormat="1" x14ac:dyDescent="0.25">
      <c r="A34" s="10">
        <v>25</v>
      </c>
      <c r="B34" s="10" t="s">
        <v>38</v>
      </c>
      <c r="C34" s="10">
        <v>1129</v>
      </c>
      <c r="D34" s="10">
        <v>16919</v>
      </c>
      <c r="E34" s="10">
        <v>3</v>
      </c>
      <c r="F34" s="10">
        <v>558</v>
      </c>
      <c r="G34" s="14">
        <f t="shared" si="0"/>
        <v>0.26572187776793621</v>
      </c>
      <c r="H34" s="14">
        <f t="shared" si="1"/>
        <v>3.2980672616584905</v>
      </c>
      <c r="I34" s="10">
        <v>42</v>
      </c>
      <c r="J34" s="10">
        <v>1097</v>
      </c>
    </row>
    <row r="35" spans="1:10" s="5" customFormat="1" x14ac:dyDescent="0.25">
      <c r="A35" s="10">
        <v>26</v>
      </c>
      <c r="B35" s="10" t="s">
        <v>39</v>
      </c>
      <c r="C35" s="10">
        <v>0</v>
      </c>
      <c r="D35" s="10">
        <v>0</v>
      </c>
      <c r="E35" s="10">
        <v>12</v>
      </c>
      <c r="F35" s="10">
        <v>2400</v>
      </c>
      <c r="G35" s="14" t="e">
        <f t="shared" si="0"/>
        <v>#DIV/0!</v>
      </c>
      <c r="H35" s="14" t="e">
        <f t="shared" si="1"/>
        <v>#DIV/0!</v>
      </c>
      <c r="I35" s="10">
        <v>59</v>
      </c>
      <c r="J35" s="10">
        <v>4376</v>
      </c>
    </row>
    <row r="36" spans="1:10" s="5" customFormat="1" x14ac:dyDescent="0.25">
      <c r="A36" s="10">
        <v>27</v>
      </c>
      <c r="B36" s="10" t="s">
        <v>40</v>
      </c>
      <c r="C36" s="10">
        <v>30501</v>
      </c>
      <c r="D36" s="10">
        <v>60979</v>
      </c>
      <c r="E36" s="10">
        <v>848</v>
      </c>
      <c r="F36" s="10">
        <v>128161</v>
      </c>
      <c r="G36" s="14">
        <f t="shared" si="0"/>
        <v>2.7802367135503756</v>
      </c>
      <c r="H36" s="14">
        <f t="shared" si="1"/>
        <v>210.1723544170944</v>
      </c>
      <c r="I36" s="10">
        <v>2298</v>
      </c>
      <c r="J36" s="10">
        <v>308615</v>
      </c>
    </row>
    <row r="37" spans="1:10" s="5" customFormat="1" x14ac:dyDescent="0.25">
      <c r="A37" s="10">
        <v>28</v>
      </c>
      <c r="B37" s="10" t="s">
        <v>41</v>
      </c>
      <c r="C37" s="10">
        <v>635</v>
      </c>
      <c r="D37" s="10">
        <v>8186</v>
      </c>
      <c r="E37" s="10">
        <v>38</v>
      </c>
      <c r="F37" s="10">
        <v>9746</v>
      </c>
      <c r="G37" s="14">
        <f t="shared" si="0"/>
        <v>5.984251968503937</v>
      </c>
      <c r="H37" s="14">
        <f t="shared" si="1"/>
        <v>119.05692645980943</v>
      </c>
      <c r="I37" s="10">
        <v>158</v>
      </c>
      <c r="J37" s="10">
        <v>29809</v>
      </c>
    </row>
    <row r="38" spans="1:10" s="5" customFormat="1" x14ac:dyDescent="0.25">
      <c r="A38" s="10">
        <v>29</v>
      </c>
      <c r="B38" s="10" t="s">
        <v>42</v>
      </c>
      <c r="C38" s="10">
        <v>1123</v>
      </c>
      <c r="D38" s="10">
        <v>646919</v>
      </c>
      <c r="E38" s="10">
        <v>1409</v>
      </c>
      <c r="F38" s="10">
        <v>176248</v>
      </c>
      <c r="G38" s="14">
        <f t="shared" si="0"/>
        <v>125.46749777382011</v>
      </c>
      <c r="H38" s="14">
        <f t="shared" si="1"/>
        <v>27.244214499806002</v>
      </c>
      <c r="I38" s="10">
        <v>3483</v>
      </c>
      <c r="J38" s="10">
        <v>615937</v>
      </c>
    </row>
    <row r="39" spans="1:10" s="5" customFormat="1" x14ac:dyDescent="0.25">
      <c r="A39" s="10">
        <v>30</v>
      </c>
      <c r="B39" s="10" t="s">
        <v>43</v>
      </c>
      <c r="C39" s="10">
        <v>9943</v>
      </c>
      <c r="D39" s="10">
        <v>61310</v>
      </c>
      <c r="E39" s="10">
        <v>26</v>
      </c>
      <c r="F39" s="10">
        <v>5687</v>
      </c>
      <c r="G39" s="14">
        <f t="shared" si="0"/>
        <v>0.26149049582620937</v>
      </c>
      <c r="H39" s="14">
        <f t="shared" si="1"/>
        <v>9.2758114500081543</v>
      </c>
      <c r="I39" s="10">
        <v>114</v>
      </c>
      <c r="J39" s="10">
        <v>16919</v>
      </c>
    </row>
    <row r="40" spans="1:10" s="5" customFormat="1" x14ac:dyDescent="0.25">
      <c r="A40" s="10">
        <v>31</v>
      </c>
      <c r="B40" s="10" t="s">
        <v>44</v>
      </c>
      <c r="C40" s="10">
        <v>0</v>
      </c>
      <c r="D40" s="10">
        <v>0</v>
      </c>
      <c r="E40" s="10">
        <v>1</v>
      </c>
      <c r="F40" s="10">
        <v>10</v>
      </c>
      <c r="G40" s="14" t="e">
        <f t="shared" si="0"/>
        <v>#DIV/0!</v>
      </c>
      <c r="H40" s="14" t="e">
        <f t="shared" si="1"/>
        <v>#DIV/0!</v>
      </c>
      <c r="I40" s="10">
        <v>18</v>
      </c>
      <c r="J40" s="10">
        <v>111</v>
      </c>
    </row>
    <row r="41" spans="1:10" s="5" customFormat="1" x14ac:dyDescent="0.25">
      <c r="A41" s="10">
        <v>32</v>
      </c>
      <c r="B41" s="10" t="s">
        <v>45</v>
      </c>
      <c r="C41" s="10">
        <v>925</v>
      </c>
      <c r="D41" s="10">
        <v>331106</v>
      </c>
      <c r="E41" s="10">
        <v>785</v>
      </c>
      <c r="F41" s="10">
        <v>107995</v>
      </c>
      <c r="G41" s="14">
        <f t="shared" si="0"/>
        <v>84.86486486486487</v>
      </c>
      <c r="H41" s="14">
        <f t="shared" si="1"/>
        <v>32.61644307261119</v>
      </c>
      <c r="I41" s="10">
        <v>3167</v>
      </c>
      <c r="J41" s="10">
        <v>277397</v>
      </c>
    </row>
    <row r="42" spans="1:10" s="5" customFormat="1" x14ac:dyDescent="0.25">
      <c r="A42" s="10">
        <v>33</v>
      </c>
      <c r="B42" s="10" t="s">
        <v>46</v>
      </c>
      <c r="C42" s="10">
        <v>138</v>
      </c>
      <c r="D42" s="10">
        <v>69087</v>
      </c>
      <c r="E42" s="10">
        <v>251</v>
      </c>
      <c r="F42" s="10">
        <v>40350</v>
      </c>
      <c r="G42" s="14">
        <f t="shared" si="0"/>
        <v>181.8840579710145</v>
      </c>
      <c r="H42" s="14">
        <f t="shared" si="1"/>
        <v>58.404620261409526</v>
      </c>
      <c r="I42" s="10">
        <v>585</v>
      </c>
      <c r="J42" s="10">
        <v>91849</v>
      </c>
    </row>
    <row r="43" spans="1:10" s="5" customFormat="1" x14ac:dyDescent="0.25">
      <c r="A43" s="22" t="s">
        <v>47</v>
      </c>
      <c r="B43" s="23"/>
      <c r="C43" s="10">
        <f>SUM(C10:C42)</f>
        <v>70838</v>
      </c>
      <c r="D43" s="10">
        <f>SUM(D10:D42)</f>
        <v>2336390</v>
      </c>
      <c r="E43" s="10">
        <f>SUM(E10:E42)</f>
        <v>7816</v>
      </c>
      <c r="F43" s="10">
        <f>SUM(F10:F42)</f>
        <v>1350071</v>
      </c>
      <c r="G43" s="14">
        <f t="shared" si="0"/>
        <v>11.033626019932804</v>
      </c>
      <c r="H43" s="14">
        <f t="shared" si="1"/>
        <v>57.784488034959914</v>
      </c>
      <c r="I43" s="10">
        <f>SUM(I10:I42)</f>
        <v>27238</v>
      </c>
      <c r="J43" s="10">
        <f>SUM(J10:J42)</f>
        <v>3503113</v>
      </c>
    </row>
    <row r="44" spans="1:10" s="5" customFormat="1" x14ac:dyDescent="0.25">
      <c r="A44" s="10"/>
      <c r="B44" s="10" t="s">
        <v>48</v>
      </c>
      <c r="C44" s="10"/>
      <c r="D44" s="10"/>
      <c r="E44" s="10"/>
      <c r="F44" s="10"/>
      <c r="G44" s="10"/>
      <c r="H44" s="10"/>
      <c r="I44" s="10"/>
      <c r="J44" s="10"/>
    </row>
  </sheetData>
  <mergeCells count="12">
    <mergeCell ref="A43:B43"/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C16" sqref="C16"/>
    </sheetView>
  </sheetViews>
  <sheetFormatPr defaultRowHeight="15" x14ac:dyDescent="0.25"/>
  <cols>
    <col min="1" max="1" width="8" style="1" customWidth="1"/>
    <col min="2" max="2" width="31.42578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10" width="15.42578125" style="1" customWidth="1"/>
    <col min="11" max="11" width="0.140625" style="1" hidden="1" customWidth="1"/>
    <col min="12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28" t="s">
        <v>68</v>
      </c>
      <c r="B1" s="28"/>
      <c r="C1" s="28"/>
      <c r="D1" s="28"/>
      <c r="E1" s="28"/>
      <c r="F1" s="28"/>
      <c r="G1" s="28"/>
      <c r="H1" s="28"/>
      <c r="I1" s="28"/>
      <c r="J1" s="28"/>
    </row>
    <row r="3" spans="1:12" ht="19.5" x14ac:dyDescent="0.25">
      <c r="A3" s="42" t="s">
        <v>79</v>
      </c>
      <c r="B3" s="42"/>
      <c r="C3" s="42"/>
      <c r="D3" s="42"/>
      <c r="E3" s="42"/>
      <c r="F3" s="42"/>
      <c r="G3" s="42"/>
      <c r="H3" s="42"/>
      <c r="I3" s="42"/>
      <c r="J3" s="42"/>
      <c r="K3" s="2"/>
    </row>
    <row r="4" spans="1:12" ht="19.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2"/>
    </row>
    <row r="5" spans="1:12" ht="19.5" x14ac:dyDescent="0.4">
      <c r="A5" s="9" t="s">
        <v>82</v>
      </c>
      <c r="B5" s="8"/>
      <c r="C5" s="11"/>
      <c r="D5" s="13"/>
      <c r="E5" s="13"/>
      <c r="F5" s="13"/>
      <c r="G5" s="13"/>
      <c r="H5" s="13"/>
      <c r="I5" s="15" t="s">
        <v>4</v>
      </c>
      <c r="J5" s="13"/>
      <c r="K5" s="2"/>
    </row>
    <row r="6" spans="1:12" ht="15.75" x14ac:dyDescent="0.25">
      <c r="A6" s="11"/>
      <c r="B6" s="18"/>
      <c r="C6" s="18"/>
      <c r="D6" s="13"/>
      <c r="E6" s="13"/>
      <c r="F6" s="13"/>
      <c r="G6" s="13"/>
      <c r="H6" s="13"/>
      <c r="I6" s="19"/>
      <c r="J6" s="13"/>
      <c r="K6" s="41" t="s">
        <v>71</v>
      </c>
      <c r="L6" s="41"/>
    </row>
    <row r="7" spans="1:12" ht="15.75" customHeight="1" x14ac:dyDescent="0.25">
      <c r="A7" s="43" t="s">
        <v>72</v>
      </c>
      <c r="B7" s="45" t="s">
        <v>6</v>
      </c>
      <c r="C7" s="24" t="str">
        <f>ACP!C6</f>
        <v>Target 2021 - 22</v>
      </c>
      <c r="D7" s="25"/>
      <c r="E7" s="47" t="s">
        <v>8</v>
      </c>
      <c r="F7" s="46"/>
      <c r="G7" s="47" t="s">
        <v>9</v>
      </c>
      <c r="H7" s="48"/>
      <c r="I7" s="47" t="s">
        <v>73</v>
      </c>
      <c r="J7" s="48"/>
      <c r="K7" s="39" t="s">
        <v>74</v>
      </c>
      <c r="L7" s="39"/>
    </row>
    <row r="8" spans="1:12" ht="31.5" customHeight="1" x14ac:dyDescent="0.25">
      <c r="A8" s="44"/>
      <c r="B8" s="46"/>
      <c r="C8" s="25"/>
      <c r="D8" s="25"/>
      <c r="E8" s="46"/>
      <c r="F8" s="46"/>
      <c r="G8" s="48"/>
      <c r="H8" s="48"/>
      <c r="I8" s="46"/>
      <c r="J8" s="46"/>
      <c r="K8" s="40"/>
      <c r="L8" s="40"/>
    </row>
    <row r="9" spans="1:12" ht="15.75" x14ac:dyDescent="0.25">
      <c r="A9" s="16"/>
      <c r="B9" s="17"/>
      <c r="C9" s="16" t="s">
        <v>12</v>
      </c>
      <c r="D9" s="16" t="s">
        <v>13</v>
      </c>
      <c r="E9" s="16" t="s">
        <v>12</v>
      </c>
      <c r="F9" s="16" t="s">
        <v>13</v>
      </c>
      <c r="G9" s="16" t="s">
        <v>12</v>
      </c>
      <c r="H9" s="16" t="s">
        <v>13</v>
      </c>
      <c r="I9" s="16" t="s">
        <v>12</v>
      </c>
      <c r="J9" s="16" t="s">
        <v>13</v>
      </c>
      <c r="K9" s="3" t="s">
        <v>12</v>
      </c>
      <c r="L9" s="3" t="s">
        <v>13</v>
      </c>
    </row>
    <row r="10" spans="1:12" s="5" customFormat="1" x14ac:dyDescent="0.25">
      <c r="A10" s="10">
        <v>1</v>
      </c>
      <c r="B10" s="10" t="s">
        <v>14</v>
      </c>
      <c r="C10" s="10">
        <v>1083</v>
      </c>
      <c r="D10" s="10">
        <v>5330</v>
      </c>
      <c r="E10" s="10">
        <v>34</v>
      </c>
      <c r="F10" s="10">
        <v>530</v>
      </c>
      <c r="G10" s="14">
        <f t="shared" ref="G10:G43" si="0">(E10/C10)*100</f>
        <v>3.1394275161588179</v>
      </c>
      <c r="H10" s="14">
        <f t="shared" ref="H10:H43" si="1">(F10/D10)*100</f>
        <v>9.9437148217636029</v>
      </c>
      <c r="I10" s="10">
        <v>870</v>
      </c>
      <c r="J10" s="10">
        <v>13266</v>
      </c>
    </row>
    <row r="11" spans="1:12" s="5" customFormat="1" x14ac:dyDescent="0.25">
      <c r="A11" s="10">
        <v>2</v>
      </c>
      <c r="B11" s="10" t="s">
        <v>15</v>
      </c>
      <c r="C11" s="10">
        <v>1000</v>
      </c>
      <c r="D11" s="10">
        <v>3077</v>
      </c>
      <c r="E11" s="10">
        <v>11</v>
      </c>
      <c r="F11" s="10">
        <v>18</v>
      </c>
      <c r="G11" s="14">
        <f t="shared" si="0"/>
        <v>1.0999999999999999</v>
      </c>
      <c r="H11" s="14">
        <f t="shared" si="1"/>
        <v>0.5849853753656159</v>
      </c>
      <c r="I11" s="10">
        <v>119</v>
      </c>
      <c r="J11" s="10">
        <v>221</v>
      </c>
    </row>
    <row r="12" spans="1:12" s="5" customFormat="1" x14ac:dyDescent="0.25">
      <c r="A12" s="10">
        <v>3</v>
      </c>
      <c r="B12" s="10" t="s">
        <v>16</v>
      </c>
      <c r="C12" s="10">
        <v>0</v>
      </c>
      <c r="D12" s="10">
        <v>0</v>
      </c>
      <c r="E12" s="10">
        <v>15</v>
      </c>
      <c r="F12" s="10">
        <v>31</v>
      </c>
      <c r="G12" s="14" t="e">
        <f t="shared" si="0"/>
        <v>#DIV/0!</v>
      </c>
      <c r="H12" s="14" t="e">
        <f t="shared" si="1"/>
        <v>#DIV/0!</v>
      </c>
      <c r="I12" s="10">
        <v>237</v>
      </c>
      <c r="J12" s="10">
        <v>780</v>
      </c>
    </row>
    <row r="13" spans="1:12" s="5" customFormat="1" x14ac:dyDescent="0.25">
      <c r="A13" s="10">
        <v>4</v>
      </c>
      <c r="B13" s="10" t="s">
        <v>17</v>
      </c>
      <c r="C13" s="10">
        <v>9</v>
      </c>
      <c r="D13" s="10">
        <v>7</v>
      </c>
      <c r="E13" s="10">
        <v>1</v>
      </c>
      <c r="F13" s="10">
        <v>15</v>
      </c>
      <c r="G13" s="14">
        <f t="shared" si="0"/>
        <v>11.111111111111111</v>
      </c>
      <c r="H13" s="14">
        <f t="shared" si="1"/>
        <v>214.28571428571428</v>
      </c>
      <c r="I13" s="10">
        <v>88</v>
      </c>
      <c r="J13" s="10">
        <v>47</v>
      </c>
    </row>
    <row r="14" spans="1:12" s="5" customFormat="1" x14ac:dyDescent="0.25">
      <c r="A14" s="10">
        <v>5</v>
      </c>
      <c r="B14" s="10" t="s">
        <v>18</v>
      </c>
      <c r="C14" s="10">
        <v>391</v>
      </c>
      <c r="D14" s="10">
        <v>2272</v>
      </c>
      <c r="E14" s="10">
        <v>2</v>
      </c>
      <c r="F14" s="10">
        <v>7</v>
      </c>
      <c r="G14" s="14">
        <f t="shared" si="0"/>
        <v>0.51150895140664965</v>
      </c>
      <c r="H14" s="14">
        <f t="shared" si="1"/>
        <v>0.30809859154929575</v>
      </c>
      <c r="I14" s="10">
        <v>152</v>
      </c>
      <c r="J14" s="10">
        <v>198</v>
      </c>
    </row>
    <row r="15" spans="1:12" s="5" customFormat="1" x14ac:dyDescent="0.25">
      <c r="A15" s="10">
        <v>6</v>
      </c>
      <c r="B15" s="10" t="s">
        <v>19</v>
      </c>
      <c r="C15" s="10">
        <v>114</v>
      </c>
      <c r="D15" s="10">
        <v>377</v>
      </c>
      <c r="E15" s="10">
        <v>5</v>
      </c>
      <c r="F15" s="10">
        <v>39</v>
      </c>
      <c r="G15" s="14">
        <f t="shared" si="0"/>
        <v>4.3859649122807012</v>
      </c>
      <c r="H15" s="14">
        <f t="shared" si="1"/>
        <v>10.344827586206897</v>
      </c>
      <c r="I15" s="10">
        <v>106</v>
      </c>
      <c r="J15" s="10">
        <v>173</v>
      </c>
    </row>
    <row r="16" spans="1:12" s="5" customFormat="1" x14ac:dyDescent="0.25">
      <c r="A16" s="10">
        <v>7</v>
      </c>
      <c r="B16" s="10" t="s">
        <v>20</v>
      </c>
      <c r="C16" s="10">
        <v>2011</v>
      </c>
      <c r="D16" s="10">
        <v>138815</v>
      </c>
      <c r="E16" s="10">
        <v>4</v>
      </c>
      <c r="F16" s="10">
        <v>28</v>
      </c>
      <c r="G16" s="14">
        <f t="shared" si="0"/>
        <v>0.19890601690701143</v>
      </c>
      <c r="H16" s="14">
        <f t="shared" si="1"/>
        <v>2.0170730828800922E-2</v>
      </c>
      <c r="I16" s="10">
        <v>156</v>
      </c>
      <c r="J16" s="10">
        <v>2178</v>
      </c>
    </row>
    <row r="17" spans="1:10" s="5" customFormat="1" x14ac:dyDescent="0.25">
      <c r="A17" s="10">
        <v>8</v>
      </c>
      <c r="B17" s="10" t="s">
        <v>21</v>
      </c>
      <c r="C17" s="10">
        <v>0</v>
      </c>
      <c r="D17" s="10">
        <v>0</v>
      </c>
      <c r="E17" s="10">
        <v>2</v>
      </c>
      <c r="F17" s="10">
        <v>12</v>
      </c>
      <c r="G17" s="14" t="e">
        <f t="shared" si="0"/>
        <v>#DIV/0!</v>
      </c>
      <c r="H17" s="14" t="e">
        <f t="shared" si="1"/>
        <v>#DIV/0!</v>
      </c>
      <c r="I17" s="10">
        <v>16</v>
      </c>
      <c r="J17" s="10">
        <v>45</v>
      </c>
    </row>
    <row r="18" spans="1:10" s="5" customFormat="1" x14ac:dyDescent="0.25">
      <c r="A18" s="10">
        <v>9</v>
      </c>
      <c r="B18" s="10" t="s">
        <v>22</v>
      </c>
      <c r="C18" s="10">
        <v>103</v>
      </c>
      <c r="D18" s="10">
        <v>1848</v>
      </c>
      <c r="E18" s="10">
        <v>1</v>
      </c>
      <c r="F18" s="10">
        <v>0</v>
      </c>
      <c r="G18" s="14">
        <f t="shared" si="0"/>
        <v>0.97087378640776689</v>
      </c>
      <c r="H18" s="14">
        <f t="shared" si="1"/>
        <v>0</v>
      </c>
      <c r="I18" s="10">
        <v>65</v>
      </c>
      <c r="J18" s="10">
        <v>132</v>
      </c>
    </row>
    <row r="19" spans="1:10" s="5" customFormat="1" x14ac:dyDescent="0.25">
      <c r="A19" s="10">
        <v>10</v>
      </c>
      <c r="B19" s="10" t="s">
        <v>23</v>
      </c>
      <c r="C19" s="10">
        <v>0</v>
      </c>
      <c r="D19" s="10">
        <v>0</v>
      </c>
      <c r="E19" s="10">
        <v>0</v>
      </c>
      <c r="F19" s="10">
        <v>0</v>
      </c>
      <c r="G19" s="14" t="e">
        <f t="shared" si="0"/>
        <v>#DIV/0!</v>
      </c>
      <c r="H19" s="14" t="e">
        <f t="shared" si="1"/>
        <v>#DIV/0!</v>
      </c>
      <c r="I19" s="10">
        <v>7</v>
      </c>
      <c r="J19" s="10">
        <v>8</v>
      </c>
    </row>
    <row r="20" spans="1:10" s="5" customFormat="1" x14ac:dyDescent="0.25">
      <c r="A20" s="10">
        <v>11</v>
      </c>
      <c r="B20" s="10" t="s">
        <v>24</v>
      </c>
      <c r="C20" s="10">
        <v>0</v>
      </c>
      <c r="D20" s="10">
        <v>0</v>
      </c>
      <c r="E20" s="10">
        <v>3</v>
      </c>
      <c r="F20" s="10">
        <v>2</v>
      </c>
      <c r="G20" s="14" t="e">
        <f t="shared" si="0"/>
        <v>#DIV/0!</v>
      </c>
      <c r="H20" s="14" t="e">
        <f t="shared" si="1"/>
        <v>#DIV/0!</v>
      </c>
      <c r="I20" s="10">
        <v>89</v>
      </c>
      <c r="J20" s="10">
        <v>169</v>
      </c>
    </row>
    <row r="21" spans="1:10" s="5" customFormat="1" x14ac:dyDescent="0.25">
      <c r="A21" s="10">
        <v>12</v>
      </c>
      <c r="B21" s="10" t="s">
        <v>25</v>
      </c>
      <c r="C21" s="10">
        <v>0</v>
      </c>
      <c r="D21" s="10">
        <v>0</v>
      </c>
      <c r="E21" s="10">
        <v>0</v>
      </c>
      <c r="F21" s="10">
        <v>0</v>
      </c>
      <c r="G21" s="14" t="e">
        <f t="shared" si="0"/>
        <v>#DIV/0!</v>
      </c>
      <c r="H21" s="14" t="e">
        <f t="shared" si="1"/>
        <v>#DIV/0!</v>
      </c>
      <c r="I21" s="10">
        <v>105</v>
      </c>
      <c r="J21" s="10">
        <v>89</v>
      </c>
    </row>
    <row r="22" spans="1:10" s="5" customFormat="1" x14ac:dyDescent="0.25">
      <c r="A22" s="10">
        <v>13</v>
      </c>
      <c r="B22" s="10" t="s">
        <v>26</v>
      </c>
      <c r="C22" s="10">
        <v>486</v>
      </c>
      <c r="D22" s="10">
        <v>10067</v>
      </c>
      <c r="E22" s="10">
        <v>9</v>
      </c>
      <c r="F22" s="10">
        <v>22</v>
      </c>
      <c r="G22" s="14">
        <f t="shared" si="0"/>
        <v>1.8518518518518516</v>
      </c>
      <c r="H22" s="14">
        <f t="shared" si="1"/>
        <v>0.21853581007251413</v>
      </c>
      <c r="I22" s="10">
        <v>197</v>
      </c>
      <c r="J22" s="10">
        <v>1578</v>
      </c>
    </row>
    <row r="23" spans="1:10" s="5" customFormat="1" x14ac:dyDescent="0.25">
      <c r="A23" s="10">
        <v>14</v>
      </c>
      <c r="B23" s="10" t="s">
        <v>27</v>
      </c>
      <c r="C23" s="10">
        <v>1748</v>
      </c>
      <c r="D23" s="10">
        <v>4474</v>
      </c>
      <c r="E23" s="10">
        <v>0</v>
      </c>
      <c r="F23" s="10">
        <v>0</v>
      </c>
      <c r="G23" s="14">
        <f t="shared" si="0"/>
        <v>0</v>
      </c>
      <c r="H23" s="14">
        <f t="shared" si="1"/>
        <v>0</v>
      </c>
      <c r="I23" s="10">
        <v>36</v>
      </c>
      <c r="J23" s="10">
        <v>180</v>
      </c>
    </row>
    <row r="24" spans="1:10" s="5" customFormat="1" x14ac:dyDescent="0.25">
      <c r="A24" s="10">
        <v>15</v>
      </c>
      <c r="B24" s="10" t="s">
        <v>28</v>
      </c>
      <c r="C24" s="10">
        <v>0</v>
      </c>
      <c r="D24" s="10">
        <v>0</v>
      </c>
      <c r="E24" s="10">
        <v>8</v>
      </c>
      <c r="F24" s="10">
        <v>58</v>
      </c>
      <c r="G24" s="14" t="e">
        <f t="shared" si="0"/>
        <v>#DIV/0!</v>
      </c>
      <c r="H24" s="14" t="e">
        <f t="shared" si="1"/>
        <v>#DIV/0!</v>
      </c>
      <c r="I24" s="10">
        <v>292</v>
      </c>
      <c r="J24" s="10">
        <v>922</v>
      </c>
    </row>
    <row r="25" spans="1:10" s="5" customFormat="1" x14ac:dyDescent="0.25">
      <c r="A25" s="10">
        <v>16</v>
      </c>
      <c r="B25" s="10" t="s">
        <v>29</v>
      </c>
      <c r="C25" s="10">
        <v>1936</v>
      </c>
      <c r="D25" s="10">
        <v>10009</v>
      </c>
      <c r="E25" s="10">
        <v>1</v>
      </c>
      <c r="F25" s="10">
        <v>22</v>
      </c>
      <c r="G25" s="14">
        <f t="shared" si="0"/>
        <v>5.1652892561983473E-2</v>
      </c>
      <c r="H25" s="14">
        <f t="shared" si="1"/>
        <v>0.21980217803976421</v>
      </c>
      <c r="I25" s="10">
        <v>146</v>
      </c>
      <c r="J25" s="10">
        <v>266</v>
      </c>
    </row>
    <row r="26" spans="1:10" s="5" customFormat="1" x14ac:dyDescent="0.25">
      <c r="A26" s="10">
        <v>17</v>
      </c>
      <c r="B26" s="10" t="s">
        <v>30</v>
      </c>
      <c r="C26" s="10">
        <v>0</v>
      </c>
      <c r="D26" s="10">
        <v>0</v>
      </c>
      <c r="E26" s="10">
        <v>19</v>
      </c>
      <c r="F26" s="10">
        <v>46</v>
      </c>
      <c r="G26" s="14" t="e">
        <f t="shared" si="0"/>
        <v>#DIV/0!</v>
      </c>
      <c r="H26" s="14" t="e">
        <f t="shared" si="1"/>
        <v>#DIV/0!</v>
      </c>
      <c r="I26" s="10">
        <v>847</v>
      </c>
      <c r="J26" s="10">
        <v>2047</v>
      </c>
    </row>
    <row r="27" spans="1:10" s="5" customFormat="1" x14ac:dyDescent="0.25">
      <c r="A27" s="10">
        <v>18</v>
      </c>
      <c r="B27" s="10" t="s">
        <v>31</v>
      </c>
      <c r="C27" s="10">
        <v>0</v>
      </c>
      <c r="D27" s="10">
        <v>0</v>
      </c>
      <c r="E27" s="10">
        <v>7</v>
      </c>
      <c r="F27" s="10">
        <v>48</v>
      </c>
      <c r="G27" s="14" t="e">
        <f t="shared" si="0"/>
        <v>#DIV/0!</v>
      </c>
      <c r="H27" s="14" t="e">
        <f t="shared" si="1"/>
        <v>#DIV/0!</v>
      </c>
      <c r="I27" s="10">
        <v>116</v>
      </c>
      <c r="J27" s="10">
        <v>312</v>
      </c>
    </row>
    <row r="28" spans="1:10" s="5" customFormat="1" x14ac:dyDescent="0.25">
      <c r="A28" s="10">
        <v>19</v>
      </c>
      <c r="B28" s="10" t="s">
        <v>32</v>
      </c>
      <c r="C28" s="10">
        <v>1328</v>
      </c>
      <c r="D28" s="10">
        <v>9055</v>
      </c>
      <c r="E28" s="10">
        <v>10</v>
      </c>
      <c r="F28" s="10">
        <v>53</v>
      </c>
      <c r="G28" s="14">
        <f t="shared" si="0"/>
        <v>0.75301204819277112</v>
      </c>
      <c r="H28" s="14">
        <f t="shared" si="1"/>
        <v>0.58531198233020432</v>
      </c>
      <c r="I28" s="10">
        <v>291</v>
      </c>
      <c r="J28" s="10">
        <v>434</v>
      </c>
    </row>
    <row r="29" spans="1:10" s="5" customFormat="1" x14ac:dyDescent="0.25">
      <c r="A29" s="10">
        <v>20</v>
      </c>
      <c r="B29" s="10" t="s">
        <v>33</v>
      </c>
      <c r="C29" s="10">
        <v>0</v>
      </c>
      <c r="D29" s="10">
        <v>0</v>
      </c>
      <c r="E29" s="10">
        <v>2</v>
      </c>
      <c r="F29" s="10">
        <v>10</v>
      </c>
      <c r="G29" s="14" t="e">
        <f t="shared" si="0"/>
        <v>#DIV/0!</v>
      </c>
      <c r="H29" s="14" t="e">
        <f t="shared" si="1"/>
        <v>#DIV/0!</v>
      </c>
      <c r="I29" s="10">
        <v>17</v>
      </c>
      <c r="J29" s="10">
        <v>36</v>
      </c>
    </row>
    <row r="30" spans="1:10" s="5" customFormat="1" x14ac:dyDescent="0.25">
      <c r="A30" s="10">
        <v>21</v>
      </c>
      <c r="B30" s="10" t="s">
        <v>34</v>
      </c>
      <c r="C30" s="10">
        <v>112</v>
      </c>
      <c r="D30" s="10">
        <v>167</v>
      </c>
      <c r="E30" s="10">
        <v>0</v>
      </c>
      <c r="F30" s="10">
        <v>0</v>
      </c>
      <c r="G30" s="14">
        <f t="shared" si="0"/>
        <v>0</v>
      </c>
      <c r="H30" s="14">
        <f t="shared" si="1"/>
        <v>0</v>
      </c>
      <c r="I30" s="10">
        <v>81</v>
      </c>
      <c r="J30" s="10">
        <v>5331</v>
      </c>
    </row>
    <row r="31" spans="1:10" s="5" customFormat="1" x14ac:dyDescent="0.25">
      <c r="A31" s="10">
        <v>22</v>
      </c>
      <c r="B31" s="10" t="s">
        <v>35</v>
      </c>
      <c r="C31" s="10">
        <v>0</v>
      </c>
      <c r="D31" s="10">
        <v>0</v>
      </c>
      <c r="E31" s="10">
        <v>2</v>
      </c>
      <c r="F31" s="10">
        <v>3</v>
      </c>
      <c r="G31" s="14" t="e">
        <f t="shared" si="0"/>
        <v>#DIV/0!</v>
      </c>
      <c r="H31" s="14" t="e">
        <f t="shared" si="1"/>
        <v>#DIV/0!</v>
      </c>
      <c r="I31" s="10">
        <v>25</v>
      </c>
      <c r="J31" s="10">
        <v>36</v>
      </c>
    </row>
    <row r="32" spans="1:10" s="5" customFormat="1" x14ac:dyDescent="0.25">
      <c r="A32" s="10">
        <v>23</v>
      </c>
      <c r="B32" s="10" t="s">
        <v>36</v>
      </c>
      <c r="C32" s="10">
        <v>0</v>
      </c>
      <c r="D32" s="10">
        <v>0</v>
      </c>
      <c r="E32" s="10">
        <v>14</v>
      </c>
      <c r="F32" s="10">
        <v>140</v>
      </c>
      <c r="G32" s="14" t="e">
        <f t="shared" si="0"/>
        <v>#DIV/0!</v>
      </c>
      <c r="H32" s="14" t="e">
        <f t="shared" si="1"/>
        <v>#DIV/0!</v>
      </c>
      <c r="I32" s="10">
        <v>162</v>
      </c>
      <c r="J32" s="10">
        <v>564</v>
      </c>
    </row>
    <row r="33" spans="1:10" s="5" customFormat="1" x14ac:dyDescent="0.25">
      <c r="A33" s="10">
        <v>24</v>
      </c>
      <c r="B33" s="10" t="s">
        <v>37</v>
      </c>
      <c r="C33" s="10">
        <v>0</v>
      </c>
      <c r="D33" s="10">
        <v>0</v>
      </c>
      <c r="E33" s="10">
        <v>3</v>
      </c>
      <c r="F33" s="10">
        <v>4</v>
      </c>
      <c r="G33" s="14" t="e">
        <f t="shared" si="0"/>
        <v>#DIV/0!</v>
      </c>
      <c r="H33" s="14" t="e">
        <f t="shared" si="1"/>
        <v>#DIV/0!</v>
      </c>
      <c r="I33" s="10">
        <v>58</v>
      </c>
      <c r="J33" s="10">
        <v>112</v>
      </c>
    </row>
    <row r="34" spans="1:10" s="5" customFormat="1" x14ac:dyDescent="0.25">
      <c r="A34" s="10">
        <v>25</v>
      </c>
      <c r="B34" s="10" t="s">
        <v>38</v>
      </c>
      <c r="C34" s="10">
        <v>1046</v>
      </c>
      <c r="D34" s="10">
        <v>2711</v>
      </c>
      <c r="E34" s="10">
        <v>3</v>
      </c>
      <c r="F34" s="10">
        <v>17</v>
      </c>
      <c r="G34" s="14">
        <f t="shared" si="0"/>
        <v>0.28680688336520077</v>
      </c>
      <c r="H34" s="14">
        <f t="shared" si="1"/>
        <v>0.62707488011803758</v>
      </c>
      <c r="I34" s="10">
        <v>128</v>
      </c>
      <c r="J34" s="10">
        <v>145</v>
      </c>
    </row>
    <row r="35" spans="1:10" s="5" customFormat="1" x14ac:dyDescent="0.25">
      <c r="A35" s="10">
        <v>26</v>
      </c>
      <c r="B35" s="10" t="s">
        <v>39</v>
      </c>
      <c r="C35" s="10">
        <v>0</v>
      </c>
      <c r="D35" s="10">
        <v>0</v>
      </c>
      <c r="E35" s="10">
        <v>0</v>
      </c>
      <c r="F35" s="10">
        <v>0</v>
      </c>
      <c r="G35" s="14" t="e">
        <f t="shared" si="0"/>
        <v>#DIV/0!</v>
      </c>
      <c r="H35" s="14" t="e">
        <f t="shared" si="1"/>
        <v>#DIV/0!</v>
      </c>
      <c r="I35" s="10">
        <v>79</v>
      </c>
      <c r="J35" s="10">
        <v>67</v>
      </c>
    </row>
    <row r="36" spans="1:10" s="5" customFormat="1" x14ac:dyDescent="0.25">
      <c r="A36" s="10">
        <v>27</v>
      </c>
      <c r="B36" s="10" t="s">
        <v>40</v>
      </c>
      <c r="C36" s="10">
        <v>40774</v>
      </c>
      <c r="D36" s="10">
        <v>81547</v>
      </c>
      <c r="E36" s="10">
        <v>23</v>
      </c>
      <c r="F36" s="10">
        <v>394</v>
      </c>
      <c r="G36" s="14">
        <f t="shared" si="0"/>
        <v>5.6408495609947519E-2</v>
      </c>
      <c r="H36" s="14">
        <f t="shared" si="1"/>
        <v>0.48315695243233964</v>
      </c>
      <c r="I36" s="10">
        <v>296</v>
      </c>
      <c r="J36" s="10">
        <v>3698</v>
      </c>
    </row>
    <row r="37" spans="1:10" s="5" customFormat="1" x14ac:dyDescent="0.25">
      <c r="A37" s="10">
        <v>28</v>
      </c>
      <c r="B37" s="10" t="s">
        <v>41</v>
      </c>
      <c r="C37" s="10">
        <v>0</v>
      </c>
      <c r="D37" s="10">
        <v>0</v>
      </c>
      <c r="E37" s="10">
        <v>3</v>
      </c>
      <c r="F37" s="10">
        <v>2</v>
      </c>
      <c r="G37" s="14" t="e">
        <f t="shared" si="0"/>
        <v>#DIV/0!</v>
      </c>
      <c r="H37" s="14" t="e">
        <f t="shared" si="1"/>
        <v>#DIV/0!</v>
      </c>
      <c r="I37" s="10">
        <v>106</v>
      </c>
      <c r="J37" s="10">
        <v>47</v>
      </c>
    </row>
    <row r="38" spans="1:10" s="5" customFormat="1" x14ac:dyDescent="0.25">
      <c r="A38" s="10">
        <v>29</v>
      </c>
      <c r="B38" s="10" t="s">
        <v>42</v>
      </c>
      <c r="C38" s="10">
        <v>763</v>
      </c>
      <c r="D38" s="10">
        <v>635</v>
      </c>
      <c r="E38" s="10">
        <v>39</v>
      </c>
      <c r="F38" s="10">
        <v>167</v>
      </c>
      <c r="G38" s="14">
        <f t="shared" si="0"/>
        <v>5.1114023591087809</v>
      </c>
      <c r="H38" s="14">
        <f t="shared" si="1"/>
        <v>26.299212598425196</v>
      </c>
      <c r="I38" s="10">
        <v>618</v>
      </c>
      <c r="J38" s="10">
        <v>17253</v>
      </c>
    </row>
    <row r="39" spans="1:10" s="5" customFormat="1" x14ac:dyDescent="0.25">
      <c r="A39" s="10">
        <v>30</v>
      </c>
      <c r="B39" s="10" t="s">
        <v>43</v>
      </c>
      <c r="C39" s="10">
        <v>0</v>
      </c>
      <c r="D39" s="10">
        <v>0</v>
      </c>
      <c r="E39" s="10">
        <v>10</v>
      </c>
      <c r="F39" s="10">
        <v>43</v>
      </c>
      <c r="G39" s="14" t="e">
        <f t="shared" si="0"/>
        <v>#DIV/0!</v>
      </c>
      <c r="H39" s="14" t="e">
        <f t="shared" si="1"/>
        <v>#DIV/0!</v>
      </c>
      <c r="I39" s="10">
        <v>102</v>
      </c>
      <c r="J39" s="10">
        <v>224</v>
      </c>
    </row>
    <row r="40" spans="1:10" s="5" customFormat="1" x14ac:dyDescent="0.25">
      <c r="A40" s="10">
        <v>31</v>
      </c>
      <c r="B40" s="10" t="s">
        <v>44</v>
      </c>
      <c r="C40" s="10">
        <v>0</v>
      </c>
      <c r="D40" s="10">
        <v>0</v>
      </c>
      <c r="E40" s="10">
        <v>5</v>
      </c>
      <c r="F40" s="10">
        <v>12</v>
      </c>
      <c r="G40" s="14" t="e">
        <f t="shared" si="0"/>
        <v>#DIV/0!</v>
      </c>
      <c r="H40" s="14" t="e">
        <f t="shared" si="1"/>
        <v>#DIV/0!</v>
      </c>
      <c r="I40" s="10">
        <v>73</v>
      </c>
      <c r="J40" s="10">
        <v>61</v>
      </c>
    </row>
    <row r="41" spans="1:10" s="5" customFormat="1" x14ac:dyDescent="0.25">
      <c r="A41" s="10">
        <v>32</v>
      </c>
      <c r="B41" s="10" t="s">
        <v>45</v>
      </c>
      <c r="C41" s="10">
        <v>648</v>
      </c>
      <c r="D41" s="10">
        <v>322</v>
      </c>
      <c r="E41" s="10">
        <v>20</v>
      </c>
      <c r="F41" s="10">
        <v>266</v>
      </c>
      <c r="G41" s="14">
        <f t="shared" si="0"/>
        <v>3.0864197530864197</v>
      </c>
      <c r="H41" s="14">
        <f t="shared" si="1"/>
        <v>82.608695652173907</v>
      </c>
      <c r="I41" s="10">
        <v>447</v>
      </c>
      <c r="J41" s="10">
        <v>7756</v>
      </c>
    </row>
    <row r="42" spans="1:10" s="5" customFormat="1" x14ac:dyDescent="0.25">
      <c r="A42" s="10">
        <v>33</v>
      </c>
      <c r="B42" s="10" t="s">
        <v>46</v>
      </c>
      <c r="C42" s="10">
        <v>0</v>
      </c>
      <c r="D42" s="10">
        <v>0</v>
      </c>
      <c r="E42" s="10">
        <v>9</v>
      </c>
      <c r="F42" s="10">
        <v>77</v>
      </c>
      <c r="G42" s="14" t="e">
        <f t="shared" si="0"/>
        <v>#DIV/0!</v>
      </c>
      <c r="H42" s="14" t="e">
        <f t="shared" si="1"/>
        <v>#DIV/0!</v>
      </c>
      <c r="I42" s="10">
        <v>253</v>
      </c>
      <c r="J42" s="10">
        <v>616</v>
      </c>
    </row>
    <row r="43" spans="1:10" s="5" customFormat="1" x14ac:dyDescent="0.25">
      <c r="A43" s="22" t="s">
        <v>47</v>
      </c>
      <c r="B43" s="23"/>
      <c r="C43" s="10">
        <f>SUM(C10:C42)</f>
        <v>53552</v>
      </c>
      <c r="D43" s="10">
        <f>SUM(D10:D42)</f>
        <v>270713</v>
      </c>
      <c r="E43" s="10">
        <f>SUM(E10:E42)</f>
        <v>265</v>
      </c>
      <c r="F43" s="10">
        <f>SUM(F10:F42)</f>
        <v>2066</v>
      </c>
      <c r="G43" s="14">
        <f t="shared" si="0"/>
        <v>0.49484613086345985</v>
      </c>
      <c r="H43" s="14">
        <f t="shared" si="1"/>
        <v>0.763169851466313</v>
      </c>
      <c r="I43" s="10">
        <f>SUM(I10:I42)</f>
        <v>6380</v>
      </c>
      <c r="J43" s="10">
        <f>SUM(J10:J42)</f>
        <v>58991</v>
      </c>
    </row>
    <row r="44" spans="1:10" s="5" customFormat="1" x14ac:dyDescent="0.25">
      <c r="A44" s="10"/>
      <c r="B44" s="10" t="s">
        <v>48</v>
      </c>
      <c r="C44" s="10"/>
      <c r="D44" s="10"/>
      <c r="E44" s="10"/>
      <c r="F44" s="10"/>
      <c r="G44" s="10"/>
      <c r="H44" s="10"/>
      <c r="I44" s="10"/>
      <c r="J44" s="10"/>
    </row>
  </sheetData>
  <mergeCells count="12">
    <mergeCell ref="A43:B43"/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C16" sqref="C16"/>
    </sheetView>
  </sheetViews>
  <sheetFormatPr defaultRowHeight="15" x14ac:dyDescent="0.25"/>
  <cols>
    <col min="1" max="1" width="8" style="1" customWidth="1"/>
    <col min="2" max="2" width="32.5703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.140625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28" t="s">
        <v>68</v>
      </c>
      <c r="B1" s="28"/>
      <c r="C1" s="28"/>
      <c r="D1" s="28"/>
      <c r="E1" s="28"/>
      <c r="F1" s="28"/>
      <c r="G1" s="28"/>
      <c r="H1" s="28"/>
      <c r="I1" s="28"/>
      <c r="J1" s="28"/>
    </row>
    <row r="3" spans="1:12" ht="19.5" x14ac:dyDescent="0.25">
      <c r="A3" s="42" t="s">
        <v>79</v>
      </c>
      <c r="B3" s="42"/>
      <c r="C3" s="42"/>
      <c r="D3" s="42"/>
      <c r="E3" s="42"/>
      <c r="F3" s="42"/>
      <c r="G3" s="42"/>
      <c r="H3" s="42"/>
      <c r="I3" s="42"/>
      <c r="J3" s="42"/>
      <c r="K3" s="2"/>
    </row>
    <row r="4" spans="1:12" ht="19.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2"/>
    </row>
    <row r="5" spans="1:12" ht="19.5" x14ac:dyDescent="0.4">
      <c r="A5" s="9" t="s">
        <v>83</v>
      </c>
      <c r="B5" s="8"/>
      <c r="C5" s="11"/>
      <c r="D5" s="13"/>
      <c r="E5" s="13"/>
      <c r="F5" s="13"/>
      <c r="G5" s="13"/>
      <c r="H5" s="13"/>
      <c r="I5" s="15" t="s">
        <v>4</v>
      </c>
      <c r="J5" s="13"/>
      <c r="K5" s="2"/>
    </row>
    <row r="6" spans="1:12" ht="15.75" x14ac:dyDescent="0.25">
      <c r="A6" s="11"/>
      <c r="B6" s="18"/>
      <c r="C6" s="18"/>
      <c r="D6" s="13"/>
      <c r="E6" s="13"/>
      <c r="F6" s="13"/>
      <c r="G6" s="13"/>
      <c r="H6" s="13"/>
      <c r="I6" s="19"/>
      <c r="J6" s="13"/>
      <c r="K6" s="41" t="s">
        <v>71</v>
      </c>
      <c r="L6" s="41"/>
    </row>
    <row r="7" spans="1:12" ht="15.75" customHeight="1" x14ac:dyDescent="0.25">
      <c r="A7" s="43" t="s">
        <v>72</v>
      </c>
      <c r="B7" s="45" t="s">
        <v>6</v>
      </c>
      <c r="C7" s="24" t="str">
        <f>ACP!C6</f>
        <v>Target 2021 - 22</v>
      </c>
      <c r="D7" s="25"/>
      <c r="E7" s="47" t="s">
        <v>8</v>
      </c>
      <c r="F7" s="46"/>
      <c r="G7" s="47" t="s">
        <v>9</v>
      </c>
      <c r="H7" s="48"/>
      <c r="I7" s="47" t="s">
        <v>73</v>
      </c>
      <c r="J7" s="48"/>
      <c r="K7" s="39" t="s">
        <v>74</v>
      </c>
      <c r="L7" s="39"/>
    </row>
    <row r="8" spans="1:12" ht="31.5" customHeight="1" x14ac:dyDescent="0.25">
      <c r="A8" s="44"/>
      <c r="B8" s="46"/>
      <c r="C8" s="25"/>
      <c r="D8" s="25"/>
      <c r="E8" s="46"/>
      <c r="F8" s="46"/>
      <c r="G8" s="48"/>
      <c r="H8" s="48"/>
      <c r="I8" s="46"/>
      <c r="J8" s="46"/>
      <c r="K8" s="40"/>
      <c r="L8" s="40"/>
    </row>
    <row r="9" spans="1:12" ht="15.75" x14ac:dyDescent="0.25">
      <c r="A9" s="16"/>
      <c r="B9" s="17"/>
      <c r="C9" s="16" t="s">
        <v>12</v>
      </c>
      <c r="D9" s="16" t="s">
        <v>13</v>
      </c>
      <c r="E9" s="16" t="s">
        <v>12</v>
      </c>
      <c r="F9" s="16" t="s">
        <v>13</v>
      </c>
      <c r="G9" s="16" t="s">
        <v>12</v>
      </c>
      <c r="H9" s="16" t="s">
        <v>13</v>
      </c>
      <c r="I9" s="16" t="s">
        <v>12</v>
      </c>
      <c r="J9" s="16" t="s">
        <v>13</v>
      </c>
      <c r="K9" s="3" t="s">
        <v>12</v>
      </c>
      <c r="L9" s="3" t="s">
        <v>13</v>
      </c>
    </row>
    <row r="10" spans="1:12" s="5" customFormat="1" x14ac:dyDescent="0.25">
      <c r="A10" s="10">
        <v>1</v>
      </c>
      <c r="B10" s="10" t="s">
        <v>14</v>
      </c>
      <c r="C10" s="10">
        <v>83392</v>
      </c>
      <c r="D10" s="10">
        <v>534165</v>
      </c>
      <c r="E10" s="10">
        <v>141</v>
      </c>
      <c r="F10" s="10">
        <v>11946</v>
      </c>
      <c r="G10" s="14">
        <f t="shared" ref="G10:G43" si="0">(E10/C10)*100</f>
        <v>0.16908096699923256</v>
      </c>
      <c r="H10" s="14">
        <f t="shared" ref="H10:H43" si="1">(F10/D10)*100</f>
        <v>2.2363876330347363</v>
      </c>
      <c r="I10" s="10">
        <v>388</v>
      </c>
      <c r="J10" s="10">
        <v>26546</v>
      </c>
    </row>
    <row r="11" spans="1:12" s="5" customFormat="1" x14ac:dyDescent="0.25">
      <c r="A11" s="10">
        <v>2</v>
      </c>
      <c r="B11" s="10" t="s">
        <v>15</v>
      </c>
      <c r="C11" s="10">
        <v>5002</v>
      </c>
      <c r="D11" s="10">
        <v>50937</v>
      </c>
      <c r="E11" s="10">
        <v>16</v>
      </c>
      <c r="F11" s="10">
        <v>16</v>
      </c>
      <c r="G11" s="14">
        <f t="shared" si="0"/>
        <v>0.31987205117952822</v>
      </c>
      <c r="H11" s="14">
        <f t="shared" si="1"/>
        <v>3.1411351277067755E-2</v>
      </c>
      <c r="I11" s="10">
        <v>65</v>
      </c>
      <c r="J11" s="10">
        <v>138</v>
      </c>
    </row>
    <row r="12" spans="1:12" s="5" customFormat="1" x14ac:dyDescent="0.25">
      <c r="A12" s="10">
        <v>3</v>
      </c>
      <c r="B12" s="10" t="s">
        <v>16</v>
      </c>
      <c r="C12" s="10">
        <v>3704</v>
      </c>
      <c r="D12" s="10">
        <v>17649</v>
      </c>
      <c r="E12" s="10">
        <v>54</v>
      </c>
      <c r="F12" s="10">
        <v>150</v>
      </c>
      <c r="G12" s="14">
        <f t="shared" si="0"/>
        <v>1.4578833693304536</v>
      </c>
      <c r="H12" s="14">
        <f t="shared" si="1"/>
        <v>0.84990651028386877</v>
      </c>
      <c r="I12" s="10">
        <v>66</v>
      </c>
      <c r="J12" s="10">
        <v>693</v>
      </c>
    </row>
    <row r="13" spans="1:12" s="5" customFormat="1" x14ac:dyDescent="0.25">
      <c r="A13" s="10">
        <v>4</v>
      </c>
      <c r="B13" s="10" t="s">
        <v>17</v>
      </c>
      <c r="C13" s="10">
        <v>44</v>
      </c>
      <c r="D13" s="10">
        <v>309</v>
      </c>
      <c r="E13" s="10">
        <v>8</v>
      </c>
      <c r="F13" s="10">
        <v>0</v>
      </c>
      <c r="G13" s="14">
        <f t="shared" si="0"/>
        <v>18.181818181818183</v>
      </c>
      <c r="H13" s="14">
        <f t="shared" si="1"/>
        <v>0</v>
      </c>
      <c r="I13" s="10">
        <v>43</v>
      </c>
      <c r="J13" s="10">
        <v>112</v>
      </c>
    </row>
    <row r="14" spans="1:12" s="5" customFormat="1" x14ac:dyDescent="0.25">
      <c r="A14" s="10">
        <v>5</v>
      </c>
      <c r="B14" s="10" t="s">
        <v>18</v>
      </c>
      <c r="C14" s="10">
        <v>13671</v>
      </c>
      <c r="D14" s="10">
        <v>25411</v>
      </c>
      <c r="E14" s="10">
        <v>88</v>
      </c>
      <c r="F14" s="10">
        <v>55</v>
      </c>
      <c r="G14" s="14">
        <f t="shared" si="0"/>
        <v>0.64369833955087419</v>
      </c>
      <c r="H14" s="14">
        <f t="shared" si="1"/>
        <v>0.21644169847703754</v>
      </c>
      <c r="I14" s="10">
        <v>135</v>
      </c>
      <c r="J14" s="10">
        <v>84</v>
      </c>
    </row>
    <row r="15" spans="1:12" s="5" customFormat="1" x14ac:dyDescent="0.25">
      <c r="A15" s="10">
        <v>6</v>
      </c>
      <c r="B15" s="10" t="s">
        <v>19</v>
      </c>
      <c r="C15" s="10">
        <v>2002</v>
      </c>
      <c r="D15" s="10">
        <v>8736</v>
      </c>
      <c r="E15" s="10">
        <v>15</v>
      </c>
      <c r="F15" s="10">
        <v>34</v>
      </c>
      <c r="G15" s="14">
        <f t="shared" si="0"/>
        <v>0.7492507492507493</v>
      </c>
      <c r="H15" s="14">
        <f t="shared" si="1"/>
        <v>0.3891941391941392</v>
      </c>
      <c r="I15" s="10">
        <v>20</v>
      </c>
      <c r="J15" s="10">
        <v>122</v>
      </c>
    </row>
    <row r="16" spans="1:12" s="5" customFormat="1" x14ac:dyDescent="0.25">
      <c r="A16" s="10">
        <v>7</v>
      </c>
      <c r="B16" s="10" t="s">
        <v>20</v>
      </c>
      <c r="C16" s="10">
        <v>2011</v>
      </c>
      <c r="D16" s="10">
        <v>161040</v>
      </c>
      <c r="E16" s="10">
        <v>24</v>
      </c>
      <c r="F16" s="10">
        <v>25</v>
      </c>
      <c r="G16" s="14">
        <f t="shared" si="0"/>
        <v>1.1934361014420687</v>
      </c>
      <c r="H16" s="14">
        <f t="shared" si="1"/>
        <v>1.5524093392945852E-2</v>
      </c>
      <c r="I16" s="10">
        <v>47</v>
      </c>
      <c r="J16" s="10">
        <v>233</v>
      </c>
    </row>
    <row r="17" spans="1:10" s="5" customFormat="1" x14ac:dyDescent="0.25">
      <c r="A17" s="10">
        <v>8</v>
      </c>
      <c r="B17" s="10" t="s">
        <v>21</v>
      </c>
      <c r="C17" s="10">
        <v>1896</v>
      </c>
      <c r="D17" s="10">
        <v>15667</v>
      </c>
      <c r="E17" s="10">
        <v>10</v>
      </c>
      <c r="F17" s="10">
        <v>5</v>
      </c>
      <c r="G17" s="14">
        <f t="shared" si="0"/>
        <v>0.52742616033755274</v>
      </c>
      <c r="H17" s="14">
        <f t="shared" si="1"/>
        <v>3.1914214591178915E-2</v>
      </c>
      <c r="I17" s="10">
        <v>16</v>
      </c>
      <c r="J17" s="10">
        <v>41</v>
      </c>
    </row>
    <row r="18" spans="1:10" s="5" customFormat="1" x14ac:dyDescent="0.25">
      <c r="A18" s="10">
        <v>9</v>
      </c>
      <c r="B18" s="10" t="s">
        <v>22</v>
      </c>
      <c r="C18" s="10">
        <v>274</v>
      </c>
      <c r="D18" s="10">
        <v>5464</v>
      </c>
      <c r="E18" s="10">
        <v>0</v>
      </c>
      <c r="F18" s="10">
        <v>0</v>
      </c>
      <c r="G18" s="14">
        <f t="shared" si="0"/>
        <v>0</v>
      </c>
      <c r="H18" s="14">
        <f t="shared" si="1"/>
        <v>0</v>
      </c>
      <c r="I18" s="10">
        <v>2</v>
      </c>
      <c r="J18" s="10">
        <v>21</v>
      </c>
    </row>
    <row r="19" spans="1:10" s="5" customFormat="1" x14ac:dyDescent="0.25">
      <c r="A19" s="10">
        <v>10</v>
      </c>
      <c r="B19" s="10" t="s">
        <v>23</v>
      </c>
      <c r="C19" s="10">
        <v>200</v>
      </c>
      <c r="D19" s="10">
        <v>400</v>
      </c>
      <c r="E19" s="10">
        <v>0</v>
      </c>
      <c r="F19" s="10">
        <v>0</v>
      </c>
      <c r="G19" s="14">
        <f t="shared" si="0"/>
        <v>0</v>
      </c>
      <c r="H19" s="14">
        <f t="shared" si="1"/>
        <v>0</v>
      </c>
      <c r="I19" s="10">
        <v>3</v>
      </c>
      <c r="J19" s="10">
        <v>0</v>
      </c>
    </row>
    <row r="20" spans="1:10" s="5" customFormat="1" x14ac:dyDescent="0.25">
      <c r="A20" s="10">
        <v>11</v>
      </c>
      <c r="B20" s="10" t="s">
        <v>24</v>
      </c>
      <c r="C20" s="10">
        <v>0</v>
      </c>
      <c r="D20" s="10">
        <v>0</v>
      </c>
      <c r="E20" s="10">
        <v>14</v>
      </c>
      <c r="F20" s="10">
        <v>8</v>
      </c>
      <c r="G20" s="14" t="e">
        <f t="shared" si="0"/>
        <v>#DIV/0!</v>
      </c>
      <c r="H20" s="14" t="e">
        <f t="shared" si="1"/>
        <v>#DIV/0!</v>
      </c>
      <c r="I20" s="10">
        <v>16</v>
      </c>
      <c r="J20" s="10">
        <v>55</v>
      </c>
    </row>
    <row r="21" spans="1:10" s="5" customFormat="1" x14ac:dyDescent="0.25">
      <c r="A21" s="10">
        <v>12</v>
      </c>
      <c r="B21" s="10" t="s">
        <v>25</v>
      </c>
      <c r="C21" s="10">
        <v>4108</v>
      </c>
      <c r="D21" s="10">
        <v>14302</v>
      </c>
      <c r="E21" s="10">
        <v>3</v>
      </c>
      <c r="F21" s="10">
        <v>2</v>
      </c>
      <c r="G21" s="14">
        <f t="shared" si="0"/>
        <v>7.3028237585199607E-2</v>
      </c>
      <c r="H21" s="14">
        <f t="shared" si="1"/>
        <v>1.3984058173682003E-2</v>
      </c>
      <c r="I21" s="10">
        <v>15</v>
      </c>
      <c r="J21" s="10">
        <v>74</v>
      </c>
    </row>
    <row r="22" spans="1:10" s="5" customFormat="1" x14ac:dyDescent="0.25">
      <c r="A22" s="10">
        <v>13</v>
      </c>
      <c r="B22" s="10" t="s">
        <v>26</v>
      </c>
      <c r="C22" s="10">
        <v>0</v>
      </c>
      <c r="D22" s="10">
        <v>0</v>
      </c>
      <c r="E22" s="10">
        <v>572</v>
      </c>
      <c r="F22" s="10">
        <v>433</v>
      </c>
      <c r="G22" s="14" t="e">
        <f t="shared" si="0"/>
        <v>#DIV/0!</v>
      </c>
      <c r="H22" s="14" t="e">
        <f t="shared" si="1"/>
        <v>#DIV/0!</v>
      </c>
      <c r="I22" s="10">
        <v>113</v>
      </c>
      <c r="J22" s="10">
        <v>692</v>
      </c>
    </row>
    <row r="23" spans="1:10" s="5" customFormat="1" x14ac:dyDescent="0.25">
      <c r="A23" s="10">
        <v>14</v>
      </c>
      <c r="B23" s="10" t="s">
        <v>27</v>
      </c>
      <c r="C23" s="10">
        <v>2792</v>
      </c>
      <c r="D23" s="10">
        <v>20597</v>
      </c>
      <c r="E23" s="10">
        <v>11</v>
      </c>
      <c r="F23" s="10">
        <v>12</v>
      </c>
      <c r="G23" s="14">
        <f t="shared" si="0"/>
        <v>0.39398280802292263</v>
      </c>
      <c r="H23" s="14">
        <f t="shared" si="1"/>
        <v>5.8260911783269413E-2</v>
      </c>
      <c r="I23" s="10">
        <v>77</v>
      </c>
      <c r="J23" s="10">
        <v>136</v>
      </c>
    </row>
    <row r="24" spans="1:10" s="5" customFormat="1" x14ac:dyDescent="0.25">
      <c r="A24" s="10">
        <v>15</v>
      </c>
      <c r="B24" s="10" t="s">
        <v>28</v>
      </c>
      <c r="C24" s="10">
        <v>4760</v>
      </c>
      <c r="D24" s="10">
        <v>18827</v>
      </c>
      <c r="E24" s="10">
        <v>19</v>
      </c>
      <c r="F24" s="10">
        <v>25</v>
      </c>
      <c r="G24" s="14">
        <f t="shared" si="0"/>
        <v>0.39915966386554619</v>
      </c>
      <c r="H24" s="14">
        <f t="shared" si="1"/>
        <v>0.13278801720932704</v>
      </c>
      <c r="I24" s="10">
        <v>25</v>
      </c>
      <c r="J24" s="10">
        <v>891</v>
      </c>
    </row>
    <row r="25" spans="1:10" s="5" customFormat="1" x14ac:dyDescent="0.25">
      <c r="A25" s="10">
        <v>16</v>
      </c>
      <c r="B25" s="10" t="s">
        <v>29</v>
      </c>
      <c r="C25" s="10">
        <v>3451</v>
      </c>
      <c r="D25" s="10">
        <v>15901</v>
      </c>
      <c r="E25" s="10">
        <v>12</v>
      </c>
      <c r="F25" s="10">
        <v>8</v>
      </c>
      <c r="G25" s="14">
        <f t="shared" si="0"/>
        <v>0.34772529701535787</v>
      </c>
      <c r="H25" s="14">
        <f t="shared" si="1"/>
        <v>5.0311301176026661E-2</v>
      </c>
      <c r="I25" s="10">
        <v>25</v>
      </c>
      <c r="J25" s="10">
        <v>312</v>
      </c>
    </row>
    <row r="26" spans="1:10" s="5" customFormat="1" x14ac:dyDescent="0.25">
      <c r="A26" s="10">
        <v>17</v>
      </c>
      <c r="B26" s="10" t="s">
        <v>30</v>
      </c>
      <c r="C26" s="10">
        <v>26075</v>
      </c>
      <c r="D26" s="10">
        <v>146216</v>
      </c>
      <c r="E26" s="10">
        <v>14</v>
      </c>
      <c r="F26" s="10">
        <v>1552</v>
      </c>
      <c r="G26" s="14">
        <f t="shared" si="0"/>
        <v>5.3691275167785227E-2</v>
      </c>
      <c r="H26" s="14">
        <f t="shared" si="1"/>
        <v>1.0614433440936697</v>
      </c>
      <c r="I26" s="10">
        <v>65</v>
      </c>
      <c r="J26" s="10">
        <v>3191</v>
      </c>
    </row>
    <row r="27" spans="1:10" s="5" customFormat="1" x14ac:dyDescent="0.25">
      <c r="A27" s="10">
        <v>18</v>
      </c>
      <c r="B27" s="10" t="s">
        <v>31</v>
      </c>
      <c r="C27" s="10">
        <v>0</v>
      </c>
      <c r="D27" s="10">
        <v>0</v>
      </c>
      <c r="E27" s="10">
        <v>24</v>
      </c>
      <c r="F27" s="10">
        <v>61</v>
      </c>
      <c r="G27" s="14" t="e">
        <f t="shared" si="0"/>
        <v>#DIV/0!</v>
      </c>
      <c r="H27" s="14" t="e">
        <f t="shared" si="1"/>
        <v>#DIV/0!</v>
      </c>
      <c r="I27" s="10">
        <v>51</v>
      </c>
      <c r="J27" s="10">
        <v>328</v>
      </c>
    </row>
    <row r="28" spans="1:10" s="5" customFormat="1" x14ac:dyDescent="0.25">
      <c r="A28" s="10">
        <v>19</v>
      </c>
      <c r="B28" s="10" t="s">
        <v>32</v>
      </c>
      <c r="C28" s="10">
        <v>6074</v>
      </c>
      <c r="D28" s="10">
        <v>25081</v>
      </c>
      <c r="E28" s="10">
        <v>2679</v>
      </c>
      <c r="F28" s="10">
        <v>316</v>
      </c>
      <c r="G28" s="14">
        <f t="shared" si="0"/>
        <v>44.106025683240041</v>
      </c>
      <c r="H28" s="14">
        <f t="shared" si="1"/>
        <v>1.2599178661137913</v>
      </c>
      <c r="I28" s="10">
        <v>2541</v>
      </c>
      <c r="J28" s="10">
        <v>507</v>
      </c>
    </row>
    <row r="29" spans="1:10" s="5" customFormat="1" x14ac:dyDescent="0.25">
      <c r="A29" s="10">
        <v>20</v>
      </c>
      <c r="B29" s="10" t="s">
        <v>33</v>
      </c>
      <c r="C29" s="10">
        <v>0</v>
      </c>
      <c r="D29" s="10">
        <v>0</v>
      </c>
      <c r="E29" s="10">
        <v>5</v>
      </c>
      <c r="F29" s="10">
        <v>4</v>
      </c>
      <c r="G29" s="14" t="e">
        <f t="shared" si="0"/>
        <v>#DIV/0!</v>
      </c>
      <c r="H29" s="14" t="e">
        <f t="shared" si="1"/>
        <v>#DIV/0!</v>
      </c>
      <c r="I29" s="10">
        <v>25</v>
      </c>
      <c r="J29" s="10">
        <v>25</v>
      </c>
    </row>
    <row r="30" spans="1:10" s="5" customFormat="1" x14ac:dyDescent="0.25">
      <c r="A30" s="10">
        <v>21</v>
      </c>
      <c r="B30" s="10" t="s">
        <v>34</v>
      </c>
      <c r="C30" s="10">
        <v>0</v>
      </c>
      <c r="D30" s="10">
        <v>0</v>
      </c>
      <c r="E30" s="10">
        <v>4</v>
      </c>
      <c r="F30" s="10">
        <v>6</v>
      </c>
      <c r="G30" s="14" t="e">
        <f t="shared" si="0"/>
        <v>#DIV/0!</v>
      </c>
      <c r="H30" s="14" t="e">
        <f t="shared" si="1"/>
        <v>#DIV/0!</v>
      </c>
      <c r="I30" s="10">
        <v>15</v>
      </c>
      <c r="J30" s="10">
        <v>695</v>
      </c>
    </row>
    <row r="31" spans="1:10" s="5" customFormat="1" x14ac:dyDescent="0.25">
      <c r="A31" s="10">
        <v>22</v>
      </c>
      <c r="B31" s="10" t="s">
        <v>35</v>
      </c>
      <c r="C31" s="10">
        <v>321</v>
      </c>
      <c r="D31" s="10">
        <v>1206</v>
      </c>
      <c r="E31" s="10">
        <v>5</v>
      </c>
      <c r="F31" s="10">
        <v>1</v>
      </c>
      <c r="G31" s="14">
        <f t="shared" si="0"/>
        <v>1.557632398753894</v>
      </c>
      <c r="H31" s="14">
        <f t="shared" si="1"/>
        <v>8.2918739635157543E-2</v>
      </c>
      <c r="I31" s="10">
        <v>7</v>
      </c>
      <c r="J31" s="10">
        <v>2</v>
      </c>
    </row>
    <row r="32" spans="1:10" s="5" customFormat="1" x14ac:dyDescent="0.25">
      <c r="A32" s="10">
        <v>23</v>
      </c>
      <c r="B32" s="10" t="s">
        <v>36</v>
      </c>
      <c r="C32" s="10">
        <v>9988</v>
      </c>
      <c r="D32" s="10">
        <v>38509</v>
      </c>
      <c r="E32" s="10">
        <v>7</v>
      </c>
      <c r="F32" s="10">
        <v>14</v>
      </c>
      <c r="G32" s="14">
        <f t="shared" si="0"/>
        <v>7.0084100921105327E-2</v>
      </c>
      <c r="H32" s="14">
        <f t="shared" si="1"/>
        <v>3.6355137760004153E-2</v>
      </c>
      <c r="I32" s="10">
        <v>29</v>
      </c>
      <c r="J32" s="10">
        <v>358</v>
      </c>
    </row>
    <row r="33" spans="1:10" s="5" customFormat="1" x14ac:dyDescent="0.25">
      <c r="A33" s="10">
        <v>24</v>
      </c>
      <c r="B33" s="10" t="s">
        <v>37</v>
      </c>
      <c r="C33" s="10">
        <v>7820</v>
      </c>
      <c r="D33" s="10">
        <v>24371</v>
      </c>
      <c r="E33" s="10">
        <v>10</v>
      </c>
      <c r="F33" s="10">
        <v>21</v>
      </c>
      <c r="G33" s="14">
        <f t="shared" si="0"/>
        <v>0.12787723785166241</v>
      </c>
      <c r="H33" s="14">
        <f t="shared" si="1"/>
        <v>8.616798654138115E-2</v>
      </c>
      <c r="I33" s="10">
        <v>30</v>
      </c>
      <c r="J33" s="10">
        <v>381</v>
      </c>
    </row>
    <row r="34" spans="1:10" s="5" customFormat="1" x14ac:dyDescent="0.25">
      <c r="A34" s="10">
        <v>25</v>
      </c>
      <c r="B34" s="10" t="s">
        <v>38</v>
      </c>
      <c r="C34" s="10">
        <v>3726</v>
      </c>
      <c r="D34" s="10">
        <v>4079</v>
      </c>
      <c r="E34" s="10">
        <v>1843</v>
      </c>
      <c r="F34" s="10">
        <v>24</v>
      </c>
      <c r="G34" s="14">
        <f t="shared" si="0"/>
        <v>49.463231347289316</v>
      </c>
      <c r="H34" s="14">
        <f t="shared" si="1"/>
        <v>0.58837950478058343</v>
      </c>
      <c r="I34" s="10">
        <v>1863</v>
      </c>
      <c r="J34" s="10">
        <v>125</v>
      </c>
    </row>
    <row r="35" spans="1:10" s="5" customFormat="1" x14ac:dyDescent="0.25">
      <c r="A35" s="10">
        <v>26</v>
      </c>
      <c r="B35" s="10" t="s">
        <v>39</v>
      </c>
      <c r="C35" s="10">
        <v>0</v>
      </c>
      <c r="D35" s="10">
        <v>0</v>
      </c>
      <c r="E35" s="10">
        <v>13</v>
      </c>
      <c r="F35" s="10">
        <v>8</v>
      </c>
      <c r="G35" s="14" t="e">
        <f t="shared" si="0"/>
        <v>#DIV/0!</v>
      </c>
      <c r="H35" s="14" t="e">
        <f t="shared" si="1"/>
        <v>#DIV/0!</v>
      </c>
      <c r="I35" s="10">
        <v>8</v>
      </c>
      <c r="J35" s="10">
        <v>13</v>
      </c>
    </row>
    <row r="36" spans="1:10" s="5" customFormat="1" x14ac:dyDescent="0.25">
      <c r="A36" s="10">
        <v>27</v>
      </c>
      <c r="B36" s="10" t="s">
        <v>40</v>
      </c>
      <c r="C36" s="10">
        <v>0</v>
      </c>
      <c r="D36" s="10">
        <v>0</v>
      </c>
      <c r="E36" s="10">
        <v>37</v>
      </c>
      <c r="F36" s="10">
        <v>176</v>
      </c>
      <c r="G36" s="14" t="e">
        <f t="shared" si="0"/>
        <v>#DIV/0!</v>
      </c>
      <c r="H36" s="14" t="e">
        <f t="shared" si="1"/>
        <v>#DIV/0!</v>
      </c>
      <c r="I36" s="10">
        <v>66</v>
      </c>
      <c r="J36" s="10">
        <v>2181</v>
      </c>
    </row>
    <row r="37" spans="1:10" s="5" customFormat="1" x14ac:dyDescent="0.25">
      <c r="A37" s="10">
        <v>28</v>
      </c>
      <c r="B37" s="10" t="s">
        <v>41</v>
      </c>
      <c r="C37" s="10">
        <v>146</v>
      </c>
      <c r="D37" s="10">
        <v>1647</v>
      </c>
      <c r="E37" s="10">
        <v>1</v>
      </c>
      <c r="F37" s="10">
        <v>0</v>
      </c>
      <c r="G37" s="14">
        <f t="shared" si="0"/>
        <v>0.68493150684931503</v>
      </c>
      <c r="H37" s="14">
        <f t="shared" si="1"/>
        <v>0</v>
      </c>
      <c r="I37" s="10">
        <v>21</v>
      </c>
      <c r="J37" s="10">
        <v>68</v>
      </c>
    </row>
    <row r="38" spans="1:10" s="5" customFormat="1" x14ac:dyDescent="0.25">
      <c r="A38" s="10">
        <v>29</v>
      </c>
      <c r="B38" s="10" t="s">
        <v>42</v>
      </c>
      <c r="C38" s="10">
        <v>10532</v>
      </c>
      <c r="D38" s="10">
        <v>17828</v>
      </c>
      <c r="E38" s="10">
        <v>68</v>
      </c>
      <c r="F38" s="10">
        <v>226</v>
      </c>
      <c r="G38" s="14">
        <f t="shared" si="0"/>
        <v>0.64565134827193316</v>
      </c>
      <c r="H38" s="14">
        <f t="shared" si="1"/>
        <v>1.2676688355396006</v>
      </c>
      <c r="I38" s="10">
        <v>147</v>
      </c>
      <c r="J38" s="10">
        <v>3554</v>
      </c>
    </row>
    <row r="39" spans="1:10" s="5" customFormat="1" x14ac:dyDescent="0.25">
      <c r="A39" s="10">
        <v>30</v>
      </c>
      <c r="B39" s="10" t="s">
        <v>43</v>
      </c>
      <c r="C39" s="10">
        <v>0</v>
      </c>
      <c r="D39" s="10">
        <v>0</v>
      </c>
      <c r="E39" s="10">
        <v>11</v>
      </c>
      <c r="F39" s="10">
        <v>22</v>
      </c>
      <c r="G39" s="14" t="e">
        <f t="shared" si="0"/>
        <v>#DIV/0!</v>
      </c>
      <c r="H39" s="14" t="e">
        <f t="shared" si="1"/>
        <v>#DIV/0!</v>
      </c>
      <c r="I39" s="10">
        <v>14</v>
      </c>
      <c r="J39" s="10">
        <v>109</v>
      </c>
    </row>
    <row r="40" spans="1:10" s="5" customFormat="1" x14ac:dyDescent="0.25">
      <c r="A40" s="10">
        <v>31</v>
      </c>
      <c r="B40" s="10" t="s">
        <v>44</v>
      </c>
      <c r="C40" s="10">
        <v>0</v>
      </c>
      <c r="D40" s="10">
        <v>0</v>
      </c>
      <c r="E40" s="10">
        <v>4</v>
      </c>
      <c r="F40" s="10">
        <v>2</v>
      </c>
      <c r="G40" s="14" t="e">
        <f t="shared" si="0"/>
        <v>#DIV/0!</v>
      </c>
      <c r="H40" s="14" t="e">
        <f t="shared" si="1"/>
        <v>#DIV/0!</v>
      </c>
      <c r="I40" s="10">
        <v>18</v>
      </c>
      <c r="J40" s="10">
        <v>3</v>
      </c>
    </row>
    <row r="41" spans="1:10" s="5" customFormat="1" x14ac:dyDescent="0.25">
      <c r="A41" s="10">
        <v>32</v>
      </c>
      <c r="B41" s="10" t="s">
        <v>45</v>
      </c>
      <c r="C41" s="10">
        <v>8972</v>
      </c>
      <c r="D41" s="10">
        <v>9249</v>
      </c>
      <c r="E41" s="10">
        <v>84</v>
      </c>
      <c r="F41" s="10">
        <v>240</v>
      </c>
      <c r="G41" s="14">
        <f t="shared" si="0"/>
        <v>0.93624609897458766</v>
      </c>
      <c r="H41" s="14">
        <f t="shared" si="1"/>
        <v>2.5948751216347712</v>
      </c>
      <c r="I41" s="10">
        <v>118</v>
      </c>
      <c r="J41" s="10">
        <v>2189</v>
      </c>
    </row>
    <row r="42" spans="1:10" s="5" customFormat="1" x14ac:dyDescent="0.25">
      <c r="A42" s="10">
        <v>33</v>
      </c>
      <c r="B42" s="10" t="s">
        <v>46</v>
      </c>
      <c r="C42" s="10">
        <v>741</v>
      </c>
      <c r="D42" s="10">
        <v>2672</v>
      </c>
      <c r="E42" s="10">
        <v>13</v>
      </c>
      <c r="F42" s="10">
        <v>19</v>
      </c>
      <c r="G42" s="14">
        <f t="shared" si="0"/>
        <v>1.7543859649122806</v>
      </c>
      <c r="H42" s="14">
        <f t="shared" si="1"/>
        <v>0.71107784431137722</v>
      </c>
      <c r="I42" s="10">
        <v>26</v>
      </c>
      <c r="J42" s="10">
        <v>308</v>
      </c>
    </row>
    <row r="43" spans="1:10" s="5" customFormat="1" x14ac:dyDescent="0.25">
      <c r="A43" s="22" t="s">
        <v>47</v>
      </c>
      <c r="B43" s="23"/>
      <c r="C43" s="10">
        <f>SUM(C10:C42)</f>
        <v>201702</v>
      </c>
      <c r="D43" s="10">
        <f>SUM(D10:D42)</f>
        <v>1160263</v>
      </c>
      <c r="E43" s="10">
        <f>SUM(E10:E42)</f>
        <v>5809</v>
      </c>
      <c r="F43" s="10">
        <f>SUM(F10:F42)</f>
        <v>15411</v>
      </c>
      <c r="G43" s="14">
        <f t="shared" si="0"/>
        <v>2.8799912742560809</v>
      </c>
      <c r="H43" s="14">
        <f t="shared" si="1"/>
        <v>1.3282333401995927</v>
      </c>
      <c r="I43" s="10">
        <f>SUM(I10:I42)</f>
        <v>6100</v>
      </c>
      <c r="J43" s="10">
        <f>SUM(J10:J42)</f>
        <v>44187</v>
      </c>
    </row>
    <row r="44" spans="1:10" s="5" customFormat="1" x14ac:dyDescent="0.25">
      <c r="A44" s="10"/>
      <c r="B44" s="10" t="s">
        <v>48</v>
      </c>
      <c r="C44" s="10"/>
      <c r="D44" s="10"/>
      <c r="E44" s="10"/>
      <c r="F44" s="10"/>
      <c r="G44" s="10"/>
      <c r="H44" s="10"/>
      <c r="I44" s="10"/>
      <c r="J44" s="10"/>
    </row>
  </sheetData>
  <mergeCells count="12">
    <mergeCell ref="A43:B43"/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C16" sqref="C16"/>
    </sheetView>
  </sheetViews>
  <sheetFormatPr defaultRowHeight="15" x14ac:dyDescent="0.25"/>
  <cols>
    <col min="1" max="1" width="8" style="1" customWidth="1"/>
    <col min="2" max="2" width="32.1406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28" t="s">
        <v>68</v>
      </c>
      <c r="B1" s="28"/>
      <c r="C1" s="28"/>
      <c r="D1" s="28"/>
      <c r="E1" s="28"/>
      <c r="F1" s="28"/>
      <c r="G1" s="28"/>
      <c r="H1" s="28"/>
      <c r="I1" s="28"/>
      <c r="J1" s="28"/>
    </row>
    <row r="3" spans="1:12" ht="19.5" x14ac:dyDescent="0.25">
      <c r="A3" s="42" t="s">
        <v>84</v>
      </c>
      <c r="B3" s="42"/>
      <c r="C3" s="42"/>
      <c r="D3" s="42"/>
      <c r="E3" s="42"/>
      <c r="F3" s="42"/>
      <c r="G3" s="42"/>
      <c r="H3" s="42"/>
      <c r="I3" s="42"/>
      <c r="J3" s="42"/>
      <c r="K3" s="2"/>
    </row>
    <row r="4" spans="1:12" ht="19.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2"/>
    </row>
    <row r="5" spans="1:12" ht="19.5" x14ac:dyDescent="0.4">
      <c r="A5" s="9" t="s">
        <v>85</v>
      </c>
      <c r="B5" s="8"/>
      <c r="C5" s="11"/>
      <c r="D5" s="13"/>
      <c r="E5" s="13"/>
      <c r="F5" s="13"/>
      <c r="G5" s="13"/>
      <c r="H5" s="13"/>
      <c r="I5" s="15" t="s">
        <v>4</v>
      </c>
      <c r="J5" s="13"/>
      <c r="K5" s="2"/>
    </row>
    <row r="6" spans="1:12" ht="15.75" x14ac:dyDescent="0.25">
      <c r="A6" s="11"/>
      <c r="B6" s="18"/>
      <c r="C6" s="18"/>
      <c r="D6" s="13"/>
      <c r="E6" s="13"/>
      <c r="F6" s="13"/>
      <c r="G6" s="13"/>
      <c r="H6" s="13"/>
      <c r="I6" s="19"/>
      <c r="J6" s="13"/>
      <c r="K6" s="41" t="s">
        <v>71</v>
      </c>
      <c r="L6" s="41"/>
    </row>
    <row r="7" spans="1:12" ht="15.75" customHeight="1" x14ac:dyDescent="0.25">
      <c r="A7" s="43" t="s">
        <v>72</v>
      </c>
      <c r="B7" s="45" t="s">
        <v>6</v>
      </c>
      <c r="C7" s="24" t="str">
        <f>ACP!C6</f>
        <v>Target 2021 - 22</v>
      </c>
      <c r="D7" s="25"/>
      <c r="E7" s="47" t="s">
        <v>8</v>
      </c>
      <c r="F7" s="46"/>
      <c r="G7" s="47" t="s">
        <v>9</v>
      </c>
      <c r="H7" s="48"/>
      <c r="I7" s="47" t="s">
        <v>73</v>
      </c>
      <c r="J7" s="48"/>
      <c r="K7" s="39" t="s">
        <v>74</v>
      </c>
      <c r="L7" s="39"/>
    </row>
    <row r="8" spans="1:12" ht="31.5" customHeight="1" x14ac:dyDescent="0.25">
      <c r="A8" s="44"/>
      <c r="B8" s="46"/>
      <c r="C8" s="25"/>
      <c r="D8" s="25"/>
      <c r="E8" s="46"/>
      <c r="F8" s="46"/>
      <c r="G8" s="48"/>
      <c r="H8" s="48"/>
      <c r="I8" s="46"/>
      <c r="J8" s="46"/>
      <c r="K8" s="40"/>
      <c r="L8" s="40"/>
    </row>
    <row r="9" spans="1:12" ht="15.75" x14ac:dyDescent="0.25">
      <c r="A9" s="16"/>
      <c r="B9" s="17"/>
      <c r="C9" s="16" t="s">
        <v>12</v>
      </c>
      <c r="D9" s="16" t="s">
        <v>13</v>
      </c>
      <c r="E9" s="16" t="s">
        <v>12</v>
      </c>
      <c r="F9" s="16" t="s">
        <v>13</v>
      </c>
      <c r="G9" s="16" t="s">
        <v>12</v>
      </c>
      <c r="H9" s="16" t="s">
        <v>13</v>
      </c>
      <c r="I9" s="16" t="s">
        <v>12</v>
      </c>
      <c r="J9" s="16" t="s">
        <v>13</v>
      </c>
      <c r="K9" s="3" t="s">
        <v>12</v>
      </c>
      <c r="L9" s="3" t="s">
        <v>13</v>
      </c>
    </row>
    <row r="10" spans="1:12" s="5" customFormat="1" x14ac:dyDescent="0.25">
      <c r="A10" s="10">
        <v>1</v>
      </c>
      <c r="B10" s="10" t="s">
        <v>14</v>
      </c>
      <c r="C10" s="10">
        <v>732</v>
      </c>
      <c r="D10" s="10">
        <v>40274</v>
      </c>
      <c r="E10" s="10">
        <v>605</v>
      </c>
      <c r="F10" s="10">
        <v>13370</v>
      </c>
      <c r="G10" s="14">
        <f t="shared" ref="G10:G43" si="0">(E10/C10)*100</f>
        <v>82.650273224043715</v>
      </c>
      <c r="H10" s="14">
        <f t="shared" ref="H10:H43" si="1">(F10/D10)*100</f>
        <v>33.197596464220091</v>
      </c>
      <c r="I10" s="10">
        <v>61</v>
      </c>
      <c r="J10" s="10">
        <v>18351</v>
      </c>
    </row>
    <row r="11" spans="1:12" s="5" customFormat="1" x14ac:dyDescent="0.25">
      <c r="A11" s="10">
        <v>2</v>
      </c>
      <c r="B11" s="10" t="s">
        <v>15</v>
      </c>
      <c r="C11" s="10">
        <v>0</v>
      </c>
      <c r="D11" s="10">
        <v>0</v>
      </c>
      <c r="E11" s="10">
        <v>16</v>
      </c>
      <c r="F11" s="10">
        <v>62</v>
      </c>
      <c r="G11" s="14" t="e">
        <f t="shared" si="0"/>
        <v>#DIV/0!</v>
      </c>
      <c r="H11" s="14" t="e">
        <f t="shared" si="1"/>
        <v>#DIV/0!</v>
      </c>
      <c r="I11" s="10">
        <v>0</v>
      </c>
      <c r="J11" s="10">
        <v>0</v>
      </c>
    </row>
    <row r="12" spans="1:12" s="5" customFormat="1" x14ac:dyDescent="0.25">
      <c r="A12" s="10">
        <v>3</v>
      </c>
      <c r="B12" s="10" t="s">
        <v>16</v>
      </c>
      <c r="C12" s="10">
        <v>4488</v>
      </c>
      <c r="D12" s="10">
        <v>29301</v>
      </c>
      <c r="E12" s="10">
        <v>242</v>
      </c>
      <c r="F12" s="10">
        <v>918</v>
      </c>
      <c r="G12" s="14">
        <f t="shared" si="0"/>
        <v>5.3921568627450984</v>
      </c>
      <c r="H12" s="14">
        <f t="shared" si="1"/>
        <v>3.1329988737585746</v>
      </c>
      <c r="I12" s="10">
        <v>1</v>
      </c>
      <c r="J12" s="10">
        <v>513</v>
      </c>
    </row>
    <row r="13" spans="1:12" s="5" customFormat="1" x14ac:dyDescent="0.25">
      <c r="A13" s="10">
        <v>4</v>
      </c>
      <c r="B13" s="10" t="s">
        <v>17</v>
      </c>
      <c r="C13" s="10">
        <v>54</v>
      </c>
      <c r="D13" s="10">
        <v>562</v>
      </c>
      <c r="E13" s="10">
        <v>1</v>
      </c>
      <c r="F13" s="10">
        <v>22</v>
      </c>
      <c r="G13" s="14">
        <f t="shared" si="0"/>
        <v>1.8518518518518516</v>
      </c>
      <c r="H13" s="14">
        <f t="shared" si="1"/>
        <v>3.9145907473309607</v>
      </c>
      <c r="I13" s="10">
        <v>0</v>
      </c>
      <c r="J13" s="10">
        <v>0</v>
      </c>
    </row>
    <row r="14" spans="1:12" s="5" customFormat="1" x14ac:dyDescent="0.25">
      <c r="A14" s="10">
        <v>5</v>
      </c>
      <c r="B14" s="10" t="s">
        <v>18</v>
      </c>
      <c r="C14" s="10">
        <v>0</v>
      </c>
      <c r="D14" s="10">
        <v>0</v>
      </c>
      <c r="E14" s="10">
        <v>29</v>
      </c>
      <c r="F14" s="10">
        <v>92</v>
      </c>
      <c r="G14" s="14" t="e">
        <f t="shared" si="0"/>
        <v>#DIV/0!</v>
      </c>
      <c r="H14" s="14" t="e">
        <f t="shared" si="1"/>
        <v>#DIV/0!</v>
      </c>
      <c r="I14" s="10">
        <v>0</v>
      </c>
      <c r="J14" s="10">
        <v>0</v>
      </c>
    </row>
    <row r="15" spans="1:12" s="5" customFormat="1" x14ac:dyDescent="0.25">
      <c r="A15" s="10">
        <v>6</v>
      </c>
      <c r="B15" s="10" t="s">
        <v>19</v>
      </c>
      <c r="C15" s="10">
        <v>46</v>
      </c>
      <c r="D15" s="10">
        <v>1636</v>
      </c>
      <c r="E15" s="10">
        <v>47</v>
      </c>
      <c r="F15" s="10">
        <v>134</v>
      </c>
      <c r="G15" s="14">
        <f t="shared" si="0"/>
        <v>102.17391304347827</v>
      </c>
      <c r="H15" s="14">
        <f t="shared" si="1"/>
        <v>8.1907090464547672</v>
      </c>
      <c r="I15" s="10">
        <v>0</v>
      </c>
      <c r="J15" s="10">
        <v>0</v>
      </c>
    </row>
    <row r="16" spans="1:12" s="5" customFormat="1" x14ac:dyDescent="0.25">
      <c r="A16" s="10">
        <v>7</v>
      </c>
      <c r="B16" s="10" t="s">
        <v>20</v>
      </c>
      <c r="C16" s="10">
        <v>779</v>
      </c>
      <c r="D16" s="10">
        <v>15000</v>
      </c>
      <c r="E16" s="10">
        <v>41</v>
      </c>
      <c r="F16" s="10">
        <v>118</v>
      </c>
      <c r="G16" s="14">
        <f t="shared" si="0"/>
        <v>5.2631578947368416</v>
      </c>
      <c r="H16" s="14">
        <f t="shared" si="1"/>
        <v>0.78666666666666663</v>
      </c>
      <c r="I16" s="10">
        <v>0</v>
      </c>
      <c r="J16" s="10">
        <v>0</v>
      </c>
    </row>
    <row r="17" spans="1:10" s="5" customFormat="1" x14ac:dyDescent="0.25">
      <c r="A17" s="10">
        <v>8</v>
      </c>
      <c r="B17" s="10" t="s">
        <v>21</v>
      </c>
      <c r="C17" s="10">
        <v>82</v>
      </c>
      <c r="D17" s="10">
        <v>762</v>
      </c>
      <c r="E17" s="10">
        <v>7</v>
      </c>
      <c r="F17" s="10">
        <v>0</v>
      </c>
      <c r="G17" s="14">
        <f t="shared" si="0"/>
        <v>8.536585365853659</v>
      </c>
      <c r="H17" s="14">
        <f t="shared" si="1"/>
        <v>0</v>
      </c>
      <c r="I17" s="10">
        <v>0</v>
      </c>
      <c r="J17" s="10">
        <v>0</v>
      </c>
    </row>
    <row r="18" spans="1:10" s="5" customFormat="1" x14ac:dyDescent="0.25">
      <c r="A18" s="10">
        <v>9</v>
      </c>
      <c r="B18" s="10" t="s">
        <v>22</v>
      </c>
      <c r="C18" s="10">
        <v>130</v>
      </c>
      <c r="D18" s="10">
        <v>2000</v>
      </c>
      <c r="E18" s="10">
        <v>18</v>
      </c>
      <c r="F18" s="10">
        <v>12</v>
      </c>
      <c r="G18" s="14">
        <f t="shared" si="0"/>
        <v>13.846153846153847</v>
      </c>
      <c r="H18" s="14">
        <f t="shared" si="1"/>
        <v>0.6</v>
      </c>
      <c r="I18" s="10">
        <v>0</v>
      </c>
      <c r="J18" s="10">
        <v>0</v>
      </c>
    </row>
    <row r="19" spans="1:10" s="5" customFormat="1" x14ac:dyDescent="0.25">
      <c r="A19" s="10">
        <v>10</v>
      </c>
      <c r="B19" s="10" t="s">
        <v>23</v>
      </c>
      <c r="C19" s="10">
        <v>0</v>
      </c>
      <c r="D19" s="10">
        <v>0</v>
      </c>
      <c r="E19" s="10">
        <v>1</v>
      </c>
      <c r="F19" s="10">
        <v>5</v>
      </c>
      <c r="G19" s="14" t="e">
        <f t="shared" si="0"/>
        <v>#DIV/0!</v>
      </c>
      <c r="H19" s="14" t="e">
        <f t="shared" si="1"/>
        <v>#DIV/0!</v>
      </c>
      <c r="I19" s="10">
        <v>0</v>
      </c>
      <c r="J19" s="10">
        <v>0</v>
      </c>
    </row>
    <row r="20" spans="1:10" s="5" customFormat="1" x14ac:dyDescent="0.25">
      <c r="A20" s="10">
        <v>11</v>
      </c>
      <c r="B20" s="10" t="s">
        <v>24</v>
      </c>
      <c r="C20" s="10">
        <v>0</v>
      </c>
      <c r="D20" s="10">
        <v>0</v>
      </c>
      <c r="E20" s="10">
        <v>29</v>
      </c>
      <c r="F20" s="10">
        <v>95</v>
      </c>
      <c r="G20" s="14" t="e">
        <f t="shared" si="0"/>
        <v>#DIV/0!</v>
      </c>
      <c r="H20" s="14" t="e">
        <f t="shared" si="1"/>
        <v>#DIV/0!</v>
      </c>
      <c r="I20" s="10">
        <v>0</v>
      </c>
      <c r="J20" s="10">
        <v>0</v>
      </c>
    </row>
    <row r="21" spans="1:10" s="5" customFormat="1" x14ac:dyDescent="0.25">
      <c r="A21" s="10">
        <v>12</v>
      </c>
      <c r="B21" s="10" t="s">
        <v>25</v>
      </c>
      <c r="C21" s="10">
        <v>0</v>
      </c>
      <c r="D21" s="10">
        <v>0</v>
      </c>
      <c r="E21" s="10">
        <v>7</v>
      </c>
      <c r="F21" s="10">
        <v>19</v>
      </c>
      <c r="G21" s="14" t="e">
        <f t="shared" si="0"/>
        <v>#DIV/0!</v>
      </c>
      <c r="H21" s="14" t="e">
        <f t="shared" si="1"/>
        <v>#DIV/0!</v>
      </c>
      <c r="I21" s="10">
        <v>0</v>
      </c>
      <c r="J21" s="10">
        <v>0</v>
      </c>
    </row>
    <row r="22" spans="1:10" s="5" customFormat="1" x14ac:dyDescent="0.25">
      <c r="A22" s="10">
        <v>13</v>
      </c>
      <c r="B22" s="10" t="s">
        <v>26</v>
      </c>
      <c r="C22" s="10">
        <v>0</v>
      </c>
      <c r="D22" s="10">
        <v>0</v>
      </c>
      <c r="E22" s="10">
        <v>236</v>
      </c>
      <c r="F22" s="10">
        <v>4363</v>
      </c>
      <c r="G22" s="14" t="e">
        <f t="shared" si="0"/>
        <v>#DIV/0!</v>
      </c>
      <c r="H22" s="14" t="e">
        <f t="shared" si="1"/>
        <v>#DIV/0!</v>
      </c>
      <c r="I22" s="10">
        <v>1</v>
      </c>
      <c r="J22" s="10">
        <v>2952</v>
      </c>
    </row>
    <row r="23" spans="1:10" s="5" customFormat="1" x14ac:dyDescent="0.25">
      <c r="A23" s="10">
        <v>14</v>
      </c>
      <c r="B23" s="10" t="s">
        <v>27</v>
      </c>
      <c r="C23" s="10">
        <v>0</v>
      </c>
      <c r="D23" s="10">
        <v>0</v>
      </c>
      <c r="E23" s="10">
        <v>11</v>
      </c>
      <c r="F23" s="10">
        <v>68</v>
      </c>
      <c r="G23" s="14" t="e">
        <f t="shared" si="0"/>
        <v>#DIV/0!</v>
      </c>
      <c r="H23" s="14" t="e">
        <f t="shared" si="1"/>
        <v>#DIV/0!</v>
      </c>
      <c r="I23" s="10">
        <v>0</v>
      </c>
      <c r="J23" s="10">
        <v>0</v>
      </c>
    </row>
    <row r="24" spans="1:10" s="5" customFormat="1" x14ac:dyDescent="0.25">
      <c r="A24" s="10">
        <v>15</v>
      </c>
      <c r="B24" s="10" t="s">
        <v>28</v>
      </c>
      <c r="C24" s="10">
        <v>0</v>
      </c>
      <c r="D24" s="10">
        <v>0</v>
      </c>
      <c r="E24" s="10">
        <v>197</v>
      </c>
      <c r="F24" s="10">
        <v>890</v>
      </c>
      <c r="G24" s="14" t="e">
        <f t="shared" si="0"/>
        <v>#DIV/0!</v>
      </c>
      <c r="H24" s="14" t="e">
        <f t="shared" si="1"/>
        <v>#DIV/0!</v>
      </c>
      <c r="I24" s="10">
        <v>2</v>
      </c>
      <c r="J24" s="10">
        <v>1195</v>
      </c>
    </row>
    <row r="25" spans="1:10" s="5" customFormat="1" x14ac:dyDescent="0.25">
      <c r="A25" s="10">
        <v>16</v>
      </c>
      <c r="B25" s="10" t="s">
        <v>29</v>
      </c>
      <c r="C25" s="10">
        <v>68</v>
      </c>
      <c r="D25" s="10">
        <v>2880</v>
      </c>
      <c r="E25" s="10">
        <v>46</v>
      </c>
      <c r="F25" s="10">
        <v>116</v>
      </c>
      <c r="G25" s="14">
        <f t="shared" si="0"/>
        <v>67.64705882352942</v>
      </c>
      <c r="H25" s="14">
        <f t="shared" si="1"/>
        <v>4.0277777777777777</v>
      </c>
      <c r="I25" s="10">
        <v>0</v>
      </c>
      <c r="J25" s="10">
        <v>0</v>
      </c>
    </row>
    <row r="26" spans="1:10" s="5" customFormat="1" x14ac:dyDescent="0.25">
      <c r="A26" s="10">
        <v>17</v>
      </c>
      <c r="B26" s="10" t="s">
        <v>30</v>
      </c>
      <c r="C26" s="10">
        <v>0</v>
      </c>
      <c r="D26" s="10">
        <v>0</v>
      </c>
      <c r="E26" s="10">
        <v>132</v>
      </c>
      <c r="F26" s="10">
        <v>4359</v>
      </c>
      <c r="G26" s="14" t="e">
        <f t="shared" si="0"/>
        <v>#DIV/0!</v>
      </c>
      <c r="H26" s="14" t="e">
        <f t="shared" si="1"/>
        <v>#DIV/0!</v>
      </c>
      <c r="I26" s="10">
        <v>29</v>
      </c>
      <c r="J26" s="10">
        <v>7242</v>
      </c>
    </row>
    <row r="27" spans="1:10" s="5" customFormat="1" x14ac:dyDescent="0.25">
      <c r="A27" s="10">
        <v>18</v>
      </c>
      <c r="B27" s="10" t="s">
        <v>31</v>
      </c>
      <c r="C27" s="10">
        <v>40</v>
      </c>
      <c r="D27" s="10">
        <v>24</v>
      </c>
      <c r="E27" s="10">
        <v>52</v>
      </c>
      <c r="F27" s="10">
        <v>142</v>
      </c>
      <c r="G27" s="14">
        <f t="shared" si="0"/>
        <v>130</v>
      </c>
      <c r="H27" s="14">
        <f t="shared" si="1"/>
        <v>591.66666666666674</v>
      </c>
      <c r="I27" s="10">
        <v>2</v>
      </c>
      <c r="J27" s="10">
        <v>323</v>
      </c>
    </row>
    <row r="28" spans="1:10" s="5" customFormat="1" x14ac:dyDescent="0.25">
      <c r="A28" s="10">
        <v>19</v>
      </c>
      <c r="B28" s="10" t="s">
        <v>32</v>
      </c>
      <c r="C28" s="10">
        <v>689</v>
      </c>
      <c r="D28" s="10">
        <v>2925</v>
      </c>
      <c r="E28" s="10">
        <v>61</v>
      </c>
      <c r="F28" s="10">
        <v>232</v>
      </c>
      <c r="G28" s="14">
        <f t="shared" si="0"/>
        <v>8.8534107402031932</v>
      </c>
      <c r="H28" s="14">
        <f t="shared" si="1"/>
        <v>7.9316239316239319</v>
      </c>
      <c r="I28" s="10">
        <v>29</v>
      </c>
      <c r="J28" s="10">
        <v>1564</v>
      </c>
    </row>
    <row r="29" spans="1:10" s="5" customFormat="1" x14ac:dyDescent="0.25">
      <c r="A29" s="10">
        <v>20</v>
      </c>
      <c r="B29" s="10" t="s">
        <v>33</v>
      </c>
      <c r="C29" s="10">
        <v>104</v>
      </c>
      <c r="D29" s="10">
        <v>1263</v>
      </c>
      <c r="E29" s="10">
        <v>0</v>
      </c>
      <c r="F29" s="10">
        <v>0</v>
      </c>
      <c r="G29" s="14">
        <f t="shared" si="0"/>
        <v>0</v>
      </c>
      <c r="H29" s="14">
        <f t="shared" si="1"/>
        <v>0</v>
      </c>
      <c r="I29" s="10">
        <v>0</v>
      </c>
      <c r="J29" s="10">
        <v>0</v>
      </c>
    </row>
    <row r="30" spans="1:10" s="5" customFormat="1" x14ac:dyDescent="0.25">
      <c r="A30" s="10">
        <v>21</v>
      </c>
      <c r="B30" s="10" t="s">
        <v>34</v>
      </c>
      <c r="C30" s="10">
        <v>153</v>
      </c>
      <c r="D30" s="10">
        <v>10120</v>
      </c>
      <c r="E30" s="10">
        <v>13</v>
      </c>
      <c r="F30" s="10">
        <v>808</v>
      </c>
      <c r="G30" s="14">
        <f t="shared" si="0"/>
        <v>8.4967320261437909</v>
      </c>
      <c r="H30" s="14">
        <f t="shared" si="1"/>
        <v>7.9841897233201582</v>
      </c>
      <c r="I30" s="10">
        <v>3</v>
      </c>
      <c r="J30" s="10">
        <v>0</v>
      </c>
    </row>
    <row r="31" spans="1:10" s="5" customFormat="1" x14ac:dyDescent="0.25">
      <c r="A31" s="10">
        <v>22</v>
      </c>
      <c r="B31" s="10" t="s">
        <v>35</v>
      </c>
      <c r="C31" s="10">
        <v>2</v>
      </c>
      <c r="D31" s="10">
        <v>1800</v>
      </c>
      <c r="E31" s="10">
        <v>23</v>
      </c>
      <c r="F31" s="10">
        <v>19</v>
      </c>
      <c r="G31" s="14">
        <f t="shared" si="0"/>
        <v>1150</v>
      </c>
      <c r="H31" s="14">
        <f t="shared" si="1"/>
        <v>1.0555555555555556</v>
      </c>
      <c r="I31" s="10">
        <v>0</v>
      </c>
      <c r="J31" s="10">
        <v>0</v>
      </c>
    </row>
    <row r="32" spans="1:10" s="5" customFormat="1" x14ac:dyDescent="0.25">
      <c r="A32" s="10">
        <v>23</v>
      </c>
      <c r="B32" s="10" t="s">
        <v>36</v>
      </c>
      <c r="C32" s="10">
        <v>0</v>
      </c>
      <c r="D32" s="10">
        <v>0</v>
      </c>
      <c r="E32" s="10">
        <v>48</v>
      </c>
      <c r="F32" s="10">
        <v>245</v>
      </c>
      <c r="G32" s="14" t="e">
        <f t="shared" si="0"/>
        <v>#DIV/0!</v>
      </c>
      <c r="H32" s="14" t="e">
        <f t="shared" si="1"/>
        <v>#DIV/0!</v>
      </c>
      <c r="I32" s="10">
        <v>0</v>
      </c>
      <c r="J32" s="10">
        <v>0</v>
      </c>
    </row>
    <row r="33" spans="1:10" s="5" customFormat="1" x14ac:dyDescent="0.25">
      <c r="A33" s="10">
        <v>24</v>
      </c>
      <c r="B33" s="10" t="s">
        <v>37</v>
      </c>
      <c r="C33" s="10">
        <v>53</v>
      </c>
      <c r="D33" s="10">
        <v>258</v>
      </c>
      <c r="E33" s="10">
        <v>20</v>
      </c>
      <c r="F33" s="10">
        <v>49</v>
      </c>
      <c r="G33" s="14">
        <f t="shared" si="0"/>
        <v>37.735849056603776</v>
      </c>
      <c r="H33" s="14">
        <f t="shared" si="1"/>
        <v>18.992248062015506</v>
      </c>
      <c r="I33" s="10">
        <v>0</v>
      </c>
      <c r="J33" s="10">
        <v>0</v>
      </c>
    </row>
    <row r="34" spans="1:10" s="5" customFormat="1" x14ac:dyDescent="0.25">
      <c r="A34" s="10">
        <v>25</v>
      </c>
      <c r="B34" s="10" t="s">
        <v>38</v>
      </c>
      <c r="C34" s="10">
        <v>1306</v>
      </c>
      <c r="D34" s="10">
        <v>10478</v>
      </c>
      <c r="E34" s="10">
        <v>14</v>
      </c>
      <c r="F34" s="10">
        <v>89</v>
      </c>
      <c r="G34" s="14">
        <f t="shared" si="0"/>
        <v>1.0719754977029097</v>
      </c>
      <c r="H34" s="14">
        <f t="shared" si="1"/>
        <v>0.84939874021759887</v>
      </c>
      <c r="I34" s="10">
        <v>0</v>
      </c>
      <c r="J34" s="10">
        <v>0</v>
      </c>
    </row>
    <row r="35" spans="1:10" s="5" customFormat="1" x14ac:dyDescent="0.25">
      <c r="A35" s="10">
        <v>26</v>
      </c>
      <c r="B35" s="10" t="s">
        <v>39</v>
      </c>
      <c r="C35" s="10">
        <v>33</v>
      </c>
      <c r="D35" s="10">
        <v>1855</v>
      </c>
      <c r="E35" s="10">
        <v>92</v>
      </c>
      <c r="F35" s="10">
        <v>319</v>
      </c>
      <c r="G35" s="14">
        <f t="shared" si="0"/>
        <v>278.78787878787881</v>
      </c>
      <c r="H35" s="14">
        <f t="shared" si="1"/>
        <v>17.19676549865229</v>
      </c>
      <c r="I35" s="10">
        <v>2</v>
      </c>
      <c r="J35" s="10">
        <v>4278</v>
      </c>
    </row>
    <row r="36" spans="1:10" s="5" customFormat="1" x14ac:dyDescent="0.25">
      <c r="A36" s="10">
        <v>27</v>
      </c>
      <c r="B36" s="10" t="s">
        <v>40</v>
      </c>
      <c r="C36" s="10">
        <v>8680</v>
      </c>
      <c r="D36" s="10">
        <v>17363</v>
      </c>
      <c r="E36" s="10">
        <v>206</v>
      </c>
      <c r="F36" s="10">
        <v>3857</v>
      </c>
      <c r="G36" s="14">
        <f t="shared" si="0"/>
        <v>2.3732718894009217</v>
      </c>
      <c r="H36" s="14">
        <f t="shared" si="1"/>
        <v>22.213903127339744</v>
      </c>
      <c r="I36" s="10">
        <v>14</v>
      </c>
      <c r="J36" s="10">
        <v>3675</v>
      </c>
    </row>
    <row r="37" spans="1:10" s="5" customFormat="1" x14ac:dyDescent="0.25">
      <c r="A37" s="10">
        <v>28</v>
      </c>
      <c r="B37" s="10" t="s">
        <v>41</v>
      </c>
      <c r="C37" s="10">
        <v>0</v>
      </c>
      <c r="D37" s="10">
        <v>0</v>
      </c>
      <c r="E37" s="10">
        <v>21</v>
      </c>
      <c r="F37" s="10">
        <v>47</v>
      </c>
      <c r="G37" s="14" t="e">
        <f t="shared" si="0"/>
        <v>#DIV/0!</v>
      </c>
      <c r="H37" s="14" t="e">
        <f t="shared" si="1"/>
        <v>#DIV/0!</v>
      </c>
      <c r="I37" s="10">
        <v>0</v>
      </c>
      <c r="J37" s="10">
        <v>0</v>
      </c>
    </row>
    <row r="38" spans="1:10" s="5" customFormat="1" x14ac:dyDescent="0.25">
      <c r="A38" s="10">
        <v>29</v>
      </c>
      <c r="B38" s="10" t="s">
        <v>42</v>
      </c>
      <c r="C38" s="10">
        <v>4450</v>
      </c>
      <c r="D38" s="10">
        <v>72840</v>
      </c>
      <c r="E38" s="10">
        <v>444</v>
      </c>
      <c r="F38" s="10">
        <v>3740</v>
      </c>
      <c r="G38" s="14">
        <f t="shared" si="0"/>
        <v>9.97752808988764</v>
      </c>
      <c r="H38" s="14">
        <f t="shared" si="1"/>
        <v>5.1345414607358597</v>
      </c>
      <c r="I38" s="10">
        <v>75</v>
      </c>
      <c r="J38" s="10">
        <v>8946</v>
      </c>
    </row>
    <row r="39" spans="1:10" s="5" customFormat="1" x14ac:dyDescent="0.25">
      <c r="A39" s="10">
        <v>30</v>
      </c>
      <c r="B39" s="10" t="s">
        <v>43</v>
      </c>
      <c r="C39" s="10">
        <v>0</v>
      </c>
      <c r="D39" s="10">
        <v>0</v>
      </c>
      <c r="E39" s="10">
        <v>8</v>
      </c>
      <c r="F39" s="10">
        <v>51</v>
      </c>
      <c r="G39" s="14" t="e">
        <f t="shared" si="0"/>
        <v>#DIV/0!</v>
      </c>
      <c r="H39" s="14" t="e">
        <f t="shared" si="1"/>
        <v>#DIV/0!</v>
      </c>
      <c r="I39" s="10">
        <v>0</v>
      </c>
      <c r="J39" s="10">
        <v>0</v>
      </c>
    </row>
    <row r="40" spans="1:10" s="5" customFormat="1" x14ac:dyDescent="0.25">
      <c r="A40" s="10">
        <v>31</v>
      </c>
      <c r="B40" s="10" t="s">
        <v>44</v>
      </c>
      <c r="C40" s="10">
        <v>0</v>
      </c>
      <c r="D40" s="10">
        <v>0</v>
      </c>
      <c r="E40" s="10">
        <v>2</v>
      </c>
      <c r="F40" s="10">
        <v>11</v>
      </c>
      <c r="G40" s="14" t="e">
        <f t="shared" si="0"/>
        <v>#DIV/0!</v>
      </c>
      <c r="H40" s="14" t="e">
        <f t="shared" si="1"/>
        <v>#DIV/0!</v>
      </c>
      <c r="I40" s="10">
        <v>0</v>
      </c>
      <c r="J40" s="10">
        <v>0</v>
      </c>
    </row>
    <row r="41" spans="1:10" s="5" customFormat="1" x14ac:dyDescent="0.25">
      <c r="A41" s="10">
        <v>32</v>
      </c>
      <c r="B41" s="10" t="s">
        <v>45</v>
      </c>
      <c r="C41" s="10">
        <v>715</v>
      </c>
      <c r="D41" s="10">
        <v>9000</v>
      </c>
      <c r="E41" s="10">
        <v>308</v>
      </c>
      <c r="F41" s="10">
        <v>3938</v>
      </c>
      <c r="G41" s="14">
        <f t="shared" si="0"/>
        <v>43.07692307692308</v>
      </c>
      <c r="H41" s="14">
        <f t="shared" si="1"/>
        <v>43.755555555555553</v>
      </c>
      <c r="I41" s="10">
        <v>31</v>
      </c>
      <c r="J41" s="10">
        <v>11357</v>
      </c>
    </row>
    <row r="42" spans="1:10" s="5" customFormat="1" x14ac:dyDescent="0.25">
      <c r="A42" s="10">
        <v>33</v>
      </c>
      <c r="B42" s="10" t="s">
        <v>46</v>
      </c>
      <c r="C42" s="10">
        <v>141</v>
      </c>
      <c r="D42" s="10">
        <v>2700</v>
      </c>
      <c r="E42" s="10">
        <v>31</v>
      </c>
      <c r="F42" s="10">
        <v>97</v>
      </c>
      <c r="G42" s="14">
        <f t="shared" si="0"/>
        <v>21.98581560283688</v>
      </c>
      <c r="H42" s="14">
        <f t="shared" si="1"/>
        <v>3.5925925925925926</v>
      </c>
      <c r="I42" s="10">
        <v>0</v>
      </c>
      <c r="J42" s="10">
        <v>0</v>
      </c>
    </row>
    <row r="43" spans="1:10" s="5" customFormat="1" x14ac:dyDescent="0.25">
      <c r="A43" s="22" t="s">
        <v>47</v>
      </c>
      <c r="B43" s="23"/>
      <c r="C43" s="10">
        <f>SUM(C10:C42)</f>
        <v>22745</v>
      </c>
      <c r="D43" s="10">
        <f>SUM(D10:D42)</f>
        <v>223041</v>
      </c>
      <c r="E43" s="10">
        <f>SUM(E10:E42)</f>
        <v>3008</v>
      </c>
      <c r="F43" s="10">
        <f>SUM(F10:F42)</f>
        <v>38287</v>
      </c>
      <c r="G43" s="14">
        <f t="shared" si="0"/>
        <v>13.224884590019784</v>
      </c>
      <c r="H43" s="14">
        <f t="shared" si="1"/>
        <v>17.165902233221694</v>
      </c>
      <c r="I43" s="10">
        <f>SUM(I10:I42)</f>
        <v>250</v>
      </c>
      <c r="J43" s="10">
        <f>SUM(J10:J42)</f>
        <v>60396</v>
      </c>
    </row>
    <row r="44" spans="1:10" s="5" customFormat="1" x14ac:dyDescent="0.25">
      <c r="A44" s="10"/>
      <c r="B44" s="10" t="s">
        <v>48</v>
      </c>
      <c r="C44" s="10"/>
      <c r="D44" s="10"/>
      <c r="E44" s="10"/>
      <c r="F44" s="10"/>
      <c r="G44" s="10"/>
      <c r="H44" s="10"/>
      <c r="I44" s="10"/>
      <c r="J44" s="10"/>
    </row>
  </sheetData>
  <mergeCells count="12">
    <mergeCell ref="A43:B43"/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C16" sqref="C16"/>
    </sheetView>
  </sheetViews>
  <sheetFormatPr defaultRowHeight="15" x14ac:dyDescent="0.25"/>
  <cols>
    <col min="1" max="1" width="8" style="1" customWidth="1"/>
    <col min="2" max="2" width="32.285156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28" t="s">
        <v>68</v>
      </c>
      <c r="B1" s="28"/>
      <c r="C1" s="28"/>
      <c r="D1" s="28"/>
      <c r="E1" s="28"/>
      <c r="F1" s="28"/>
      <c r="G1" s="28"/>
      <c r="H1" s="28"/>
      <c r="I1" s="28"/>
      <c r="J1" s="28"/>
    </row>
    <row r="3" spans="1:12" ht="19.5" x14ac:dyDescent="0.25">
      <c r="A3" s="42" t="s">
        <v>86</v>
      </c>
      <c r="B3" s="42"/>
      <c r="C3" s="42"/>
      <c r="D3" s="42"/>
      <c r="E3" s="42"/>
      <c r="F3" s="42"/>
      <c r="G3" s="42"/>
      <c r="H3" s="42"/>
      <c r="I3" s="42"/>
      <c r="J3" s="42"/>
      <c r="K3" s="2"/>
    </row>
    <row r="4" spans="1:12" ht="19.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2"/>
    </row>
    <row r="5" spans="1:12" ht="19.5" x14ac:dyDescent="0.4">
      <c r="A5" s="9" t="s">
        <v>87</v>
      </c>
      <c r="B5" s="8"/>
      <c r="C5" s="11"/>
      <c r="D5" s="13"/>
      <c r="E5" s="13"/>
      <c r="F5" s="13"/>
      <c r="G5" s="13"/>
      <c r="H5" s="13"/>
      <c r="I5" s="15" t="s">
        <v>4</v>
      </c>
      <c r="J5" s="13"/>
      <c r="K5" s="2"/>
    </row>
    <row r="6" spans="1:12" ht="15.75" x14ac:dyDescent="0.25">
      <c r="A6" s="11"/>
      <c r="B6" s="18"/>
      <c r="C6" s="18"/>
      <c r="D6" s="13"/>
      <c r="E6" s="13"/>
      <c r="F6" s="13"/>
      <c r="G6" s="13"/>
      <c r="H6" s="13"/>
      <c r="I6" s="19"/>
      <c r="J6" s="13"/>
      <c r="K6" s="41" t="s">
        <v>71</v>
      </c>
      <c r="L6" s="41"/>
    </row>
    <row r="7" spans="1:12" ht="15.75" customHeight="1" x14ac:dyDescent="0.25">
      <c r="A7" s="43" t="s">
        <v>72</v>
      </c>
      <c r="B7" s="45" t="s">
        <v>6</v>
      </c>
      <c r="C7" s="24" t="str">
        <f>ACP!C6</f>
        <v>Target 2021 - 22</v>
      </c>
      <c r="D7" s="25"/>
      <c r="E7" s="47" t="s">
        <v>8</v>
      </c>
      <c r="F7" s="46"/>
      <c r="G7" s="47" t="s">
        <v>9</v>
      </c>
      <c r="H7" s="48"/>
      <c r="I7" s="47" t="s">
        <v>73</v>
      </c>
      <c r="J7" s="48"/>
      <c r="K7" s="39" t="s">
        <v>74</v>
      </c>
      <c r="L7" s="39"/>
    </row>
    <row r="8" spans="1:12" ht="31.5" customHeight="1" x14ac:dyDescent="0.25">
      <c r="A8" s="44"/>
      <c r="B8" s="46"/>
      <c r="C8" s="25"/>
      <c r="D8" s="25"/>
      <c r="E8" s="46"/>
      <c r="F8" s="46"/>
      <c r="G8" s="48"/>
      <c r="H8" s="48"/>
      <c r="I8" s="46"/>
      <c r="J8" s="46"/>
      <c r="K8" s="40"/>
      <c r="L8" s="40"/>
    </row>
    <row r="9" spans="1:12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2" s="5" customFormat="1" x14ac:dyDescent="0.25">
      <c r="A10" s="10">
        <v>1</v>
      </c>
      <c r="B10" s="10" t="s">
        <v>14</v>
      </c>
      <c r="C10" s="10">
        <v>178</v>
      </c>
      <c r="D10" s="10">
        <v>556</v>
      </c>
      <c r="E10" s="10">
        <v>87</v>
      </c>
      <c r="F10" s="10">
        <v>3493</v>
      </c>
      <c r="G10" s="14">
        <f t="shared" ref="G10:G43" si="0">(E10/C10)*100</f>
        <v>48.876404494382022</v>
      </c>
      <c r="H10" s="14">
        <f t="shared" ref="H10:H43" si="1">(F10/D10)*100</f>
        <v>628.23741007194246</v>
      </c>
      <c r="I10" s="10">
        <v>181</v>
      </c>
      <c r="J10" s="10">
        <v>84406</v>
      </c>
    </row>
    <row r="11" spans="1:12" s="5" customFormat="1" x14ac:dyDescent="0.25">
      <c r="A11" s="10">
        <v>2</v>
      </c>
      <c r="B11" s="10" t="s">
        <v>15</v>
      </c>
      <c r="C11" s="10">
        <v>0</v>
      </c>
      <c r="D11" s="10">
        <v>0</v>
      </c>
      <c r="E11" s="10">
        <v>3</v>
      </c>
      <c r="F11" s="10">
        <v>4</v>
      </c>
      <c r="G11" s="14" t="e">
        <f t="shared" si="0"/>
        <v>#DIV/0!</v>
      </c>
      <c r="H11" s="14" t="e">
        <f t="shared" si="1"/>
        <v>#DIV/0!</v>
      </c>
      <c r="I11" s="10">
        <v>5</v>
      </c>
      <c r="J11" s="10">
        <v>12</v>
      </c>
    </row>
    <row r="12" spans="1:12" s="5" customFormat="1" x14ac:dyDescent="0.25">
      <c r="A12" s="10">
        <v>3</v>
      </c>
      <c r="B12" s="10" t="s">
        <v>16</v>
      </c>
      <c r="C12" s="10">
        <v>0</v>
      </c>
      <c r="D12" s="10">
        <v>0</v>
      </c>
      <c r="E12" s="10">
        <v>3</v>
      </c>
      <c r="F12" s="10">
        <v>454</v>
      </c>
      <c r="G12" s="14" t="e">
        <f t="shared" si="0"/>
        <v>#DIV/0!</v>
      </c>
      <c r="H12" s="14" t="e">
        <f t="shared" si="1"/>
        <v>#DIV/0!</v>
      </c>
      <c r="I12" s="10">
        <v>32</v>
      </c>
      <c r="J12" s="10">
        <v>471</v>
      </c>
    </row>
    <row r="13" spans="1:12" s="5" customFormat="1" x14ac:dyDescent="0.25">
      <c r="A13" s="10">
        <v>4</v>
      </c>
      <c r="B13" s="10" t="s">
        <v>17</v>
      </c>
      <c r="C13" s="10">
        <v>131</v>
      </c>
      <c r="D13" s="10">
        <v>948</v>
      </c>
      <c r="E13" s="10">
        <v>47</v>
      </c>
      <c r="F13" s="10">
        <v>16</v>
      </c>
      <c r="G13" s="14">
        <f t="shared" si="0"/>
        <v>35.877862595419849</v>
      </c>
      <c r="H13" s="14">
        <f t="shared" si="1"/>
        <v>1.6877637130801686</v>
      </c>
      <c r="I13" s="10">
        <v>220</v>
      </c>
      <c r="J13" s="10">
        <v>77</v>
      </c>
    </row>
    <row r="14" spans="1:12" s="5" customFormat="1" x14ac:dyDescent="0.25">
      <c r="A14" s="10">
        <v>5</v>
      </c>
      <c r="B14" s="10" t="s">
        <v>18</v>
      </c>
      <c r="C14" s="10">
        <v>105</v>
      </c>
      <c r="D14" s="10">
        <v>6593</v>
      </c>
      <c r="E14" s="10">
        <v>0</v>
      </c>
      <c r="F14" s="10">
        <v>0</v>
      </c>
      <c r="G14" s="14">
        <f t="shared" si="0"/>
        <v>0</v>
      </c>
      <c r="H14" s="14">
        <f t="shared" si="1"/>
        <v>0</v>
      </c>
      <c r="I14" s="10">
        <v>16</v>
      </c>
      <c r="J14" s="10">
        <v>53</v>
      </c>
    </row>
    <row r="15" spans="1:12" s="5" customFormat="1" x14ac:dyDescent="0.25">
      <c r="A15" s="10">
        <v>6</v>
      </c>
      <c r="B15" s="10" t="s">
        <v>19</v>
      </c>
      <c r="C15" s="10">
        <v>153</v>
      </c>
      <c r="D15" s="10">
        <v>1013</v>
      </c>
      <c r="E15" s="10">
        <v>1</v>
      </c>
      <c r="F15" s="10">
        <v>35</v>
      </c>
      <c r="G15" s="14">
        <f t="shared" si="0"/>
        <v>0.65359477124183007</v>
      </c>
      <c r="H15" s="14">
        <f t="shared" si="1"/>
        <v>3.4550839091806513</v>
      </c>
      <c r="I15" s="10">
        <v>16</v>
      </c>
      <c r="J15" s="10">
        <v>48</v>
      </c>
    </row>
    <row r="16" spans="1:12" s="5" customFormat="1" x14ac:dyDescent="0.25">
      <c r="A16" s="10">
        <v>7</v>
      </c>
      <c r="B16" s="10" t="s">
        <v>20</v>
      </c>
      <c r="C16" s="10">
        <v>10800</v>
      </c>
      <c r="D16" s="10">
        <v>2160</v>
      </c>
      <c r="E16" s="10">
        <v>2</v>
      </c>
      <c r="F16" s="10">
        <v>0</v>
      </c>
      <c r="G16" s="14">
        <f t="shared" si="0"/>
        <v>1.8518518518518517E-2</v>
      </c>
      <c r="H16" s="14">
        <f t="shared" si="1"/>
        <v>0</v>
      </c>
      <c r="I16" s="10">
        <v>5</v>
      </c>
      <c r="J16" s="10">
        <v>272</v>
      </c>
    </row>
    <row r="17" spans="1:10" s="5" customFormat="1" x14ac:dyDescent="0.25">
      <c r="A17" s="10">
        <v>8</v>
      </c>
      <c r="B17" s="10" t="s">
        <v>21</v>
      </c>
      <c r="C17" s="10">
        <v>108</v>
      </c>
      <c r="D17" s="10">
        <v>2127</v>
      </c>
      <c r="E17" s="10">
        <v>0</v>
      </c>
      <c r="F17" s="10">
        <v>0</v>
      </c>
      <c r="G17" s="14">
        <f t="shared" si="0"/>
        <v>0</v>
      </c>
      <c r="H17" s="14">
        <f t="shared" si="1"/>
        <v>0</v>
      </c>
      <c r="I17" s="10">
        <v>0</v>
      </c>
      <c r="J17" s="10">
        <v>0</v>
      </c>
    </row>
    <row r="18" spans="1:10" s="5" customFormat="1" x14ac:dyDescent="0.25">
      <c r="A18" s="10">
        <v>9</v>
      </c>
      <c r="B18" s="10" t="s">
        <v>22</v>
      </c>
      <c r="C18" s="10">
        <v>30</v>
      </c>
      <c r="D18" s="10">
        <v>600</v>
      </c>
      <c r="E18" s="10">
        <v>3</v>
      </c>
      <c r="F18" s="10">
        <v>1</v>
      </c>
      <c r="G18" s="14">
        <f t="shared" si="0"/>
        <v>10</v>
      </c>
      <c r="H18" s="14">
        <f t="shared" si="1"/>
        <v>0.16666666666666669</v>
      </c>
      <c r="I18" s="10">
        <v>13</v>
      </c>
      <c r="J18" s="10">
        <v>22</v>
      </c>
    </row>
    <row r="19" spans="1:10" s="5" customFormat="1" x14ac:dyDescent="0.25">
      <c r="A19" s="10">
        <v>10</v>
      </c>
      <c r="B19" s="10" t="s">
        <v>23</v>
      </c>
      <c r="C19" s="10">
        <v>0</v>
      </c>
      <c r="D19" s="10">
        <v>0</v>
      </c>
      <c r="E19" s="10">
        <v>0</v>
      </c>
      <c r="F19" s="10">
        <v>0</v>
      </c>
      <c r="G19" s="14" t="e">
        <f t="shared" si="0"/>
        <v>#DIV/0!</v>
      </c>
      <c r="H19" s="14" t="e">
        <f t="shared" si="1"/>
        <v>#DIV/0!</v>
      </c>
      <c r="I19" s="10">
        <v>0</v>
      </c>
      <c r="J19" s="10">
        <v>0</v>
      </c>
    </row>
    <row r="20" spans="1:10" s="5" customFormat="1" x14ac:dyDescent="0.25">
      <c r="A20" s="10">
        <v>11</v>
      </c>
      <c r="B20" s="10" t="s">
        <v>24</v>
      </c>
      <c r="C20" s="10">
        <v>0</v>
      </c>
      <c r="D20" s="10">
        <v>0</v>
      </c>
      <c r="E20" s="10">
        <v>0</v>
      </c>
      <c r="F20" s="10">
        <v>0</v>
      </c>
      <c r="G20" s="14" t="e">
        <f t="shared" si="0"/>
        <v>#DIV/0!</v>
      </c>
      <c r="H20" s="14" t="e">
        <f t="shared" si="1"/>
        <v>#DIV/0!</v>
      </c>
      <c r="I20" s="10">
        <v>0</v>
      </c>
      <c r="J20" s="10">
        <v>0</v>
      </c>
    </row>
    <row r="21" spans="1:10" s="5" customFormat="1" x14ac:dyDescent="0.25">
      <c r="A21" s="10">
        <v>12</v>
      </c>
      <c r="B21" s="10" t="s">
        <v>25</v>
      </c>
      <c r="C21" s="10">
        <v>106</v>
      </c>
      <c r="D21" s="10">
        <v>1980</v>
      </c>
      <c r="E21" s="10">
        <v>0</v>
      </c>
      <c r="F21" s="10">
        <v>0</v>
      </c>
      <c r="G21" s="14">
        <f t="shared" si="0"/>
        <v>0</v>
      </c>
      <c r="H21" s="14">
        <f t="shared" si="1"/>
        <v>0</v>
      </c>
      <c r="I21" s="10">
        <v>2</v>
      </c>
      <c r="J21" s="10">
        <v>2</v>
      </c>
    </row>
    <row r="22" spans="1:10" s="5" customFormat="1" x14ac:dyDescent="0.25">
      <c r="A22" s="10">
        <v>13</v>
      </c>
      <c r="B22" s="10" t="s">
        <v>26</v>
      </c>
      <c r="C22" s="10">
        <v>124</v>
      </c>
      <c r="D22" s="10">
        <v>2200</v>
      </c>
      <c r="E22" s="10">
        <v>59</v>
      </c>
      <c r="F22" s="10">
        <v>32</v>
      </c>
      <c r="G22" s="14">
        <f t="shared" si="0"/>
        <v>47.580645161290327</v>
      </c>
      <c r="H22" s="14">
        <f t="shared" si="1"/>
        <v>1.4545454545454546</v>
      </c>
      <c r="I22" s="10">
        <v>317</v>
      </c>
      <c r="J22" s="10">
        <v>247</v>
      </c>
    </row>
    <row r="23" spans="1:10" s="5" customFormat="1" x14ac:dyDescent="0.25">
      <c r="A23" s="10">
        <v>14</v>
      </c>
      <c r="B23" s="10" t="s">
        <v>27</v>
      </c>
      <c r="C23" s="10">
        <v>0</v>
      </c>
      <c r="D23" s="10">
        <v>0</v>
      </c>
      <c r="E23" s="10">
        <v>0</v>
      </c>
      <c r="F23" s="10">
        <v>0</v>
      </c>
      <c r="G23" s="14" t="e">
        <f t="shared" si="0"/>
        <v>#DIV/0!</v>
      </c>
      <c r="H23" s="14" t="e">
        <f t="shared" si="1"/>
        <v>#DIV/0!</v>
      </c>
      <c r="I23" s="10">
        <v>1</v>
      </c>
      <c r="J23" s="10">
        <v>124</v>
      </c>
    </row>
    <row r="24" spans="1:10" s="5" customFormat="1" x14ac:dyDescent="0.25">
      <c r="A24" s="10">
        <v>15</v>
      </c>
      <c r="B24" s="10" t="s">
        <v>28</v>
      </c>
      <c r="C24" s="10">
        <v>0</v>
      </c>
      <c r="D24" s="10">
        <v>0</v>
      </c>
      <c r="E24" s="10">
        <v>0</v>
      </c>
      <c r="F24" s="10">
        <v>0</v>
      </c>
      <c r="G24" s="14" t="e">
        <f t="shared" si="0"/>
        <v>#DIV/0!</v>
      </c>
      <c r="H24" s="14" t="e">
        <f t="shared" si="1"/>
        <v>#DIV/0!</v>
      </c>
      <c r="I24" s="10">
        <v>4</v>
      </c>
      <c r="J24" s="10">
        <v>86</v>
      </c>
    </row>
    <row r="25" spans="1:10" s="5" customFormat="1" x14ac:dyDescent="0.25">
      <c r="A25" s="10">
        <v>16</v>
      </c>
      <c r="B25" s="10" t="s">
        <v>29</v>
      </c>
      <c r="C25" s="10">
        <v>1116</v>
      </c>
      <c r="D25" s="10">
        <v>7222</v>
      </c>
      <c r="E25" s="10">
        <v>1</v>
      </c>
      <c r="F25" s="10">
        <v>3</v>
      </c>
      <c r="G25" s="14">
        <f t="shared" si="0"/>
        <v>8.9605734767025089E-2</v>
      </c>
      <c r="H25" s="14">
        <f t="shared" si="1"/>
        <v>4.1539739684297979E-2</v>
      </c>
      <c r="I25" s="10">
        <v>7</v>
      </c>
      <c r="J25" s="10">
        <v>29</v>
      </c>
    </row>
    <row r="26" spans="1:10" s="5" customFormat="1" x14ac:dyDescent="0.25">
      <c r="A26" s="10">
        <v>17</v>
      </c>
      <c r="B26" s="10" t="s">
        <v>30</v>
      </c>
      <c r="C26" s="10">
        <v>0</v>
      </c>
      <c r="D26" s="10">
        <v>0</v>
      </c>
      <c r="E26" s="10">
        <v>3</v>
      </c>
      <c r="F26" s="10">
        <v>52</v>
      </c>
      <c r="G26" s="14" t="e">
        <f t="shared" si="0"/>
        <v>#DIV/0!</v>
      </c>
      <c r="H26" s="14" t="e">
        <f t="shared" si="1"/>
        <v>#DIV/0!</v>
      </c>
      <c r="I26" s="10">
        <v>4</v>
      </c>
      <c r="J26" s="10">
        <v>25</v>
      </c>
    </row>
    <row r="27" spans="1:10" s="5" customFormat="1" x14ac:dyDescent="0.25">
      <c r="A27" s="10">
        <v>18</v>
      </c>
      <c r="B27" s="10" t="s">
        <v>31</v>
      </c>
      <c r="C27" s="10">
        <v>105</v>
      </c>
      <c r="D27" s="10">
        <v>87</v>
      </c>
      <c r="E27" s="10">
        <v>3</v>
      </c>
      <c r="F27" s="10">
        <v>4</v>
      </c>
      <c r="G27" s="14">
        <f t="shared" si="0"/>
        <v>2.8571428571428572</v>
      </c>
      <c r="H27" s="14">
        <f t="shared" si="1"/>
        <v>4.5977011494252871</v>
      </c>
      <c r="I27" s="10">
        <v>14</v>
      </c>
      <c r="J27" s="10">
        <v>7</v>
      </c>
    </row>
    <row r="28" spans="1:10" s="5" customFormat="1" x14ac:dyDescent="0.25">
      <c r="A28" s="10">
        <v>19</v>
      </c>
      <c r="B28" s="10" t="s">
        <v>32</v>
      </c>
      <c r="C28" s="10">
        <v>1610</v>
      </c>
      <c r="D28" s="10">
        <v>5567</v>
      </c>
      <c r="E28" s="10">
        <v>8</v>
      </c>
      <c r="F28" s="10">
        <v>3</v>
      </c>
      <c r="G28" s="14">
        <f t="shared" si="0"/>
        <v>0.49689440993788819</v>
      </c>
      <c r="H28" s="14">
        <f t="shared" si="1"/>
        <v>5.3888988683312371E-2</v>
      </c>
      <c r="I28" s="10">
        <v>96</v>
      </c>
      <c r="J28" s="10">
        <v>30</v>
      </c>
    </row>
    <row r="29" spans="1:10" s="5" customFormat="1" x14ac:dyDescent="0.25">
      <c r="A29" s="10">
        <v>20</v>
      </c>
      <c r="B29" s="10" t="s">
        <v>33</v>
      </c>
      <c r="C29" s="10">
        <v>109</v>
      </c>
      <c r="D29" s="10">
        <v>201</v>
      </c>
      <c r="E29" s="10">
        <v>17</v>
      </c>
      <c r="F29" s="10">
        <v>6</v>
      </c>
      <c r="G29" s="14">
        <f t="shared" si="0"/>
        <v>15.596330275229359</v>
      </c>
      <c r="H29" s="14">
        <f t="shared" si="1"/>
        <v>2.9850746268656714</v>
      </c>
      <c r="I29" s="10">
        <v>117</v>
      </c>
      <c r="J29" s="10">
        <v>34</v>
      </c>
    </row>
    <row r="30" spans="1:10" s="5" customFormat="1" x14ac:dyDescent="0.25">
      <c r="A30" s="10">
        <v>21</v>
      </c>
      <c r="B30" s="10" t="s">
        <v>34</v>
      </c>
      <c r="C30" s="10">
        <v>60</v>
      </c>
      <c r="D30" s="10">
        <v>311</v>
      </c>
      <c r="E30" s="10">
        <v>1</v>
      </c>
      <c r="F30" s="10">
        <v>0</v>
      </c>
      <c r="G30" s="14">
        <f t="shared" si="0"/>
        <v>1.6666666666666667</v>
      </c>
      <c r="H30" s="14">
        <f t="shared" si="1"/>
        <v>0</v>
      </c>
      <c r="I30" s="10">
        <v>14</v>
      </c>
      <c r="J30" s="10">
        <v>31</v>
      </c>
    </row>
    <row r="31" spans="1:10" s="5" customFormat="1" x14ac:dyDescent="0.25">
      <c r="A31" s="10">
        <v>22</v>
      </c>
      <c r="B31" s="10" t="s">
        <v>35</v>
      </c>
      <c r="C31" s="10">
        <v>370</v>
      </c>
      <c r="D31" s="10">
        <v>798</v>
      </c>
      <c r="E31" s="10">
        <v>48</v>
      </c>
      <c r="F31" s="10">
        <v>17</v>
      </c>
      <c r="G31" s="14">
        <f t="shared" si="0"/>
        <v>12.972972972972974</v>
      </c>
      <c r="H31" s="14">
        <f t="shared" si="1"/>
        <v>2.1303258145363406</v>
      </c>
      <c r="I31" s="10">
        <v>104</v>
      </c>
      <c r="J31" s="10">
        <v>34</v>
      </c>
    </row>
    <row r="32" spans="1:10" s="5" customFormat="1" x14ac:dyDescent="0.25">
      <c r="A32" s="10">
        <v>23</v>
      </c>
      <c r="B32" s="10" t="s">
        <v>36</v>
      </c>
      <c r="C32" s="10">
        <v>0</v>
      </c>
      <c r="D32" s="10">
        <v>0</v>
      </c>
      <c r="E32" s="10">
        <v>1</v>
      </c>
      <c r="F32" s="10">
        <v>0</v>
      </c>
      <c r="G32" s="14" t="e">
        <f t="shared" si="0"/>
        <v>#DIV/0!</v>
      </c>
      <c r="H32" s="14" t="e">
        <f t="shared" si="1"/>
        <v>#DIV/0!</v>
      </c>
      <c r="I32" s="10">
        <v>11</v>
      </c>
      <c r="J32" s="10">
        <v>169</v>
      </c>
    </row>
    <row r="33" spans="1:10" s="5" customFormat="1" x14ac:dyDescent="0.25">
      <c r="A33" s="10">
        <v>24</v>
      </c>
      <c r="B33" s="10" t="s">
        <v>37</v>
      </c>
      <c r="C33" s="10">
        <v>650</v>
      </c>
      <c r="D33" s="10">
        <v>424</v>
      </c>
      <c r="E33" s="10">
        <v>31</v>
      </c>
      <c r="F33" s="10">
        <v>12</v>
      </c>
      <c r="G33" s="14">
        <f t="shared" si="0"/>
        <v>4.7692307692307692</v>
      </c>
      <c r="H33" s="14">
        <f t="shared" si="1"/>
        <v>2.8301886792452833</v>
      </c>
      <c r="I33" s="10">
        <v>138</v>
      </c>
      <c r="J33" s="10">
        <v>50</v>
      </c>
    </row>
    <row r="34" spans="1:10" s="5" customFormat="1" x14ac:dyDescent="0.25">
      <c r="A34" s="10">
        <v>25</v>
      </c>
      <c r="B34" s="10" t="s">
        <v>38</v>
      </c>
      <c r="C34" s="10">
        <v>501</v>
      </c>
      <c r="D34" s="10">
        <v>3935</v>
      </c>
      <c r="E34" s="10">
        <v>26</v>
      </c>
      <c r="F34" s="10">
        <v>12</v>
      </c>
      <c r="G34" s="14">
        <f t="shared" si="0"/>
        <v>5.1896207584830334</v>
      </c>
      <c r="H34" s="14">
        <f t="shared" si="1"/>
        <v>0.30495552731893266</v>
      </c>
      <c r="I34" s="10">
        <v>71</v>
      </c>
      <c r="J34" s="10">
        <v>25</v>
      </c>
    </row>
    <row r="35" spans="1:10" s="5" customFormat="1" x14ac:dyDescent="0.25">
      <c r="A35" s="10">
        <v>26</v>
      </c>
      <c r="B35" s="10" t="s">
        <v>39</v>
      </c>
      <c r="C35" s="10">
        <v>35</v>
      </c>
      <c r="D35" s="10">
        <v>308</v>
      </c>
      <c r="E35" s="10">
        <v>1</v>
      </c>
      <c r="F35" s="10">
        <v>5</v>
      </c>
      <c r="G35" s="14">
        <f t="shared" si="0"/>
        <v>2.8571428571428572</v>
      </c>
      <c r="H35" s="14">
        <f t="shared" si="1"/>
        <v>1.6233766233766231</v>
      </c>
      <c r="I35" s="10">
        <v>1</v>
      </c>
      <c r="J35" s="10">
        <v>5</v>
      </c>
    </row>
    <row r="36" spans="1:10" s="5" customFormat="1" x14ac:dyDescent="0.25">
      <c r="A36" s="10">
        <v>27</v>
      </c>
      <c r="B36" s="10" t="s">
        <v>40</v>
      </c>
      <c r="C36" s="10">
        <v>1149</v>
      </c>
      <c r="D36" s="10">
        <v>2220</v>
      </c>
      <c r="E36" s="10">
        <v>4</v>
      </c>
      <c r="F36" s="10">
        <v>3</v>
      </c>
      <c r="G36" s="14">
        <f t="shared" si="0"/>
        <v>0.34812880765883375</v>
      </c>
      <c r="H36" s="14">
        <f t="shared" si="1"/>
        <v>0.13513513513513514</v>
      </c>
      <c r="I36" s="10">
        <v>12</v>
      </c>
      <c r="J36" s="10">
        <v>58</v>
      </c>
    </row>
    <row r="37" spans="1:10" s="5" customFormat="1" x14ac:dyDescent="0.25">
      <c r="A37" s="10">
        <v>28</v>
      </c>
      <c r="B37" s="10" t="s">
        <v>41</v>
      </c>
      <c r="C37" s="10">
        <v>145</v>
      </c>
      <c r="D37" s="10">
        <v>344</v>
      </c>
      <c r="E37" s="10">
        <v>84</v>
      </c>
      <c r="F37" s="10">
        <v>33</v>
      </c>
      <c r="G37" s="14">
        <f t="shared" si="0"/>
        <v>57.931034482758626</v>
      </c>
      <c r="H37" s="14">
        <f t="shared" si="1"/>
        <v>9.5930232558139537</v>
      </c>
      <c r="I37" s="10">
        <v>332</v>
      </c>
      <c r="J37" s="10">
        <v>141</v>
      </c>
    </row>
    <row r="38" spans="1:10" s="5" customFormat="1" x14ac:dyDescent="0.25">
      <c r="A38" s="10">
        <v>29</v>
      </c>
      <c r="B38" s="10" t="s">
        <v>42</v>
      </c>
      <c r="C38" s="10">
        <v>2015</v>
      </c>
      <c r="D38" s="10">
        <v>10607</v>
      </c>
      <c r="E38" s="10">
        <v>11</v>
      </c>
      <c r="F38" s="10">
        <v>38</v>
      </c>
      <c r="G38" s="14">
        <f t="shared" si="0"/>
        <v>0.54590570719602982</v>
      </c>
      <c r="H38" s="14">
        <f t="shared" si="1"/>
        <v>0.35825398321862922</v>
      </c>
      <c r="I38" s="10">
        <v>24</v>
      </c>
      <c r="J38" s="10">
        <v>3250</v>
      </c>
    </row>
    <row r="39" spans="1:10" s="5" customFormat="1" x14ac:dyDescent="0.25">
      <c r="A39" s="10">
        <v>30</v>
      </c>
      <c r="B39" s="10" t="s">
        <v>43</v>
      </c>
      <c r="C39" s="10">
        <v>115</v>
      </c>
      <c r="D39" s="10">
        <v>500</v>
      </c>
      <c r="E39" s="10">
        <v>7</v>
      </c>
      <c r="F39" s="10">
        <v>3</v>
      </c>
      <c r="G39" s="14">
        <f t="shared" si="0"/>
        <v>6.0869565217391308</v>
      </c>
      <c r="H39" s="14">
        <f t="shared" si="1"/>
        <v>0.6</v>
      </c>
      <c r="I39" s="10">
        <v>22</v>
      </c>
      <c r="J39" s="10">
        <v>18</v>
      </c>
    </row>
    <row r="40" spans="1:10" s="5" customFormat="1" x14ac:dyDescent="0.25">
      <c r="A40" s="10">
        <v>31</v>
      </c>
      <c r="B40" s="10" t="s">
        <v>44</v>
      </c>
      <c r="C40" s="10">
        <v>347</v>
      </c>
      <c r="D40" s="10">
        <v>535</v>
      </c>
      <c r="E40" s="10">
        <v>22</v>
      </c>
      <c r="F40" s="10">
        <v>28</v>
      </c>
      <c r="G40" s="14">
        <f t="shared" si="0"/>
        <v>6.3400576368876083</v>
      </c>
      <c r="H40" s="14">
        <f t="shared" si="1"/>
        <v>5.2336448598130847</v>
      </c>
      <c r="I40" s="10">
        <v>92</v>
      </c>
      <c r="J40" s="10">
        <v>98</v>
      </c>
    </row>
    <row r="41" spans="1:10" s="5" customFormat="1" x14ac:dyDescent="0.25">
      <c r="A41" s="10">
        <v>32</v>
      </c>
      <c r="B41" s="10" t="s">
        <v>45</v>
      </c>
      <c r="C41" s="10">
        <v>592</v>
      </c>
      <c r="D41" s="10">
        <v>960</v>
      </c>
      <c r="E41" s="10">
        <v>11</v>
      </c>
      <c r="F41" s="10">
        <v>26</v>
      </c>
      <c r="G41" s="14">
        <f t="shared" si="0"/>
        <v>1.8581081081081081</v>
      </c>
      <c r="H41" s="14">
        <f t="shared" si="1"/>
        <v>2.7083333333333335</v>
      </c>
      <c r="I41" s="10">
        <v>150</v>
      </c>
      <c r="J41" s="10">
        <v>170</v>
      </c>
    </row>
    <row r="42" spans="1:10" s="5" customFormat="1" x14ac:dyDescent="0.25">
      <c r="A42" s="10">
        <v>33</v>
      </c>
      <c r="B42" s="10" t="s">
        <v>46</v>
      </c>
      <c r="C42" s="10">
        <v>1005</v>
      </c>
      <c r="D42" s="10">
        <v>270</v>
      </c>
      <c r="E42" s="10">
        <v>1</v>
      </c>
      <c r="F42" s="10">
        <v>27</v>
      </c>
      <c r="G42" s="14">
        <f t="shared" si="0"/>
        <v>9.9502487562189046E-2</v>
      </c>
      <c r="H42" s="14">
        <f t="shared" si="1"/>
        <v>10</v>
      </c>
      <c r="I42" s="10">
        <v>8</v>
      </c>
      <c r="J42" s="10">
        <v>119</v>
      </c>
    </row>
    <row r="43" spans="1:10" s="5" customFormat="1" x14ac:dyDescent="0.25">
      <c r="A43" s="22" t="s">
        <v>47</v>
      </c>
      <c r="B43" s="23"/>
      <c r="C43" s="10">
        <f>SUM(C10:C42)</f>
        <v>21659</v>
      </c>
      <c r="D43" s="10">
        <f>SUM(D10:D42)</f>
        <v>52466</v>
      </c>
      <c r="E43" s="10">
        <f>SUM(E10:E42)</f>
        <v>485</v>
      </c>
      <c r="F43" s="10">
        <f>SUM(F10:F42)</f>
        <v>4307</v>
      </c>
      <c r="G43" s="14">
        <f t="shared" si="0"/>
        <v>2.2392538898379426</v>
      </c>
      <c r="H43" s="14">
        <f t="shared" si="1"/>
        <v>8.2091259101132152</v>
      </c>
      <c r="I43" s="10">
        <f>SUM(I10:I42)</f>
        <v>2029</v>
      </c>
      <c r="J43" s="10">
        <f>SUM(J10:J42)</f>
        <v>90113</v>
      </c>
    </row>
    <row r="44" spans="1:10" s="5" customFormat="1" x14ac:dyDescent="0.25">
      <c r="A44" s="10"/>
      <c r="B44" s="10" t="s">
        <v>48</v>
      </c>
      <c r="C44" s="10"/>
      <c r="D44" s="10"/>
      <c r="E44" s="10"/>
      <c r="F44" s="10"/>
      <c r="G44" s="10"/>
      <c r="H44" s="10"/>
      <c r="I44" s="10"/>
      <c r="J44" s="10"/>
    </row>
  </sheetData>
  <mergeCells count="12">
    <mergeCell ref="A43:B43"/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C16" sqref="C16"/>
    </sheetView>
  </sheetViews>
  <sheetFormatPr defaultRowHeight="15" x14ac:dyDescent="0.25"/>
  <cols>
    <col min="1" max="1" width="8" style="1" customWidth="1"/>
    <col min="2" max="2" width="32.5703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28" t="s">
        <v>68</v>
      </c>
      <c r="B1" s="28"/>
      <c r="C1" s="28"/>
      <c r="D1" s="28"/>
      <c r="E1" s="28"/>
      <c r="F1" s="28"/>
      <c r="G1" s="28"/>
      <c r="H1" s="28"/>
      <c r="I1" s="28"/>
      <c r="J1" s="28"/>
    </row>
    <row r="3" spans="1:12" ht="19.5" x14ac:dyDescent="0.25">
      <c r="A3" s="42" t="s">
        <v>79</v>
      </c>
      <c r="B3" s="42"/>
      <c r="C3" s="42"/>
      <c r="D3" s="42"/>
      <c r="E3" s="42"/>
      <c r="F3" s="42"/>
      <c r="G3" s="42"/>
      <c r="H3" s="42"/>
      <c r="I3" s="42"/>
      <c r="J3" s="42"/>
      <c r="K3" s="2"/>
    </row>
    <row r="4" spans="1:12" ht="19.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2"/>
    </row>
    <row r="5" spans="1:12" ht="19.5" x14ac:dyDescent="0.4">
      <c r="A5" s="9" t="s">
        <v>88</v>
      </c>
      <c r="B5" s="8"/>
      <c r="C5" s="11"/>
      <c r="D5" s="13"/>
      <c r="E5" s="13"/>
      <c r="F5" s="13"/>
      <c r="G5" s="13"/>
      <c r="H5" s="13"/>
      <c r="I5" s="15" t="s">
        <v>4</v>
      </c>
      <c r="J5" s="13"/>
      <c r="K5" s="2"/>
    </row>
    <row r="6" spans="1:12" ht="15.75" x14ac:dyDescent="0.25">
      <c r="A6" s="11"/>
      <c r="B6" s="18"/>
      <c r="C6" s="18"/>
      <c r="D6" s="13"/>
      <c r="E6" s="13"/>
      <c r="F6" s="13"/>
      <c r="G6" s="13"/>
      <c r="H6" s="13"/>
      <c r="I6" s="19"/>
      <c r="J6" s="13"/>
      <c r="K6" s="41" t="s">
        <v>71</v>
      </c>
      <c r="L6" s="41"/>
    </row>
    <row r="7" spans="1:12" ht="15.75" customHeight="1" x14ac:dyDescent="0.25">
      <c r="A7" s="43" t="s">
        <v>72</v>
      </c>
      <c r="B7" s="45" t="s">
        <v>6</v>
      </c>
      <c r="C7" s="24" t="str">
        <f>ACP!C6</f>
        <v>Target 2021 - 22</v>
      </c>
      <c r="D7" s="25"/>
      <c r="E7" s="47" t="s">
        <v>8</v>
      </c>
      <c r="F7" s="46"/>
      <c r="G7" s="47" t="s">
        <v>9</v>
      </c>
      <c r="H7" s="48"/>
      <c r="I7" s="47" t="s">
        <v>73</v>
      </c>
      <c r="J7" s="48"/>
      <c r="K7" s="39" t="s">
        <v>74</v>
      </c>
      <c r="L7" s="39"/>
    </row>
    <row r="8" spans="1:12" ht="31.5" customHeight="1" x14ac:dyDescent="0.25">
      <c r="A8" s="44"/>
      <c r="B8" s="46"/>
      <c r="C8" s="25"/>
      <c r="D8" s="25"/>
      <c r="E8" s="46"/>
      <c r="F8" s="46"/>
      <c r="G8" s="48"/>
      <c r="H8" s="48"/>
      <c r="I8" s="46"/>
      <c r="J8" s="46"/>
      <c r="K8" s="40"/>
      <c r="L8" s="40"/>
    </row>
    <row r="9" spans="1:12" ht="15.75" x14ac:dyDescent="0.25">
      <c r="A9" s="16"/>
      <c r="B9" s="17"/>
      <c r="C9" s="16" t="s">
        <v>12</v>
      </c>
      <c r="D9" s="16" t="s">
        <v>13</v>
      </c>
      <c r="E9" s="16" t="s">
        <v>12</v>
      </c>
      <c r="F9" s="16" t="s">
        <v>13</v>
      </c>
      <c r="G9" s="16" t="s">
        <v>12</v>
      </c>
      <c r="H9" s="16" t="s">
        <v>13</v>
      </c>
      <c r="I9" s="16" t="s">
        <v>12</v>
      </c>
      <c r="J9" s="16" t="s">
        <v>13</v>
      </c>
      <c r="K9" s="3" t="s">
        <v>12</v>
      </c>
      <c r="L9" s="3" t="s">
        <v>13</v>
      </c>
    </row>
    <row r="10" spans="1:12" s="5" customFormat="1" x14ac:dyDescent="0.25">
      <c r="A10" s="10">
        <v>1</v>
      </c>
      <c r="B10" s="10" t="s">
        <v>14</v>
      </c>
      <c r="C10" s="10">
        <v>896</v>
      </c>
      <c r="D10" s="10">
        <v>7635</v>
      </c>
      <c r="E10" s="10">
        <v>1459</v>
      </c>
      <c r="F10" s="10">
        <v>6708</v>
      </c>
      <c r="G10" s="14">
        <f t="shared" ref="G10:G43" si="0">(E10/C10)*100</f>
        <v>162.83482142857142</v>
      </c>
      <c r="H10" s="14">
        <f t="shared" ref="H10:H43" si="1">(F10/D10)*100</f>
        <v>87.858546168958739</v>
      </c>
      <c r="I10" s="10">
        <v>27</v>
      </c>
      <c r="J10" s="10">
        <v>4961</v>
      </c>
    </row>
    <row r="11" spans="1:12" s="5" customFormat="1" x14ac:dyDescent="0.25">
      <c r="A11" s="10">
        <v>2</v>
      </c>
      <c r="B11" s="10" t="s">
        <v>15</v>
      </c>
      <c r="C11" s="10">
        <v>0</v>
      </c>
      <c r="D11" s="10">
        <v>0</v>
      </c>
      <c r="E11" s="10">
        <v>741</v>
      </c>
      <c r="F11" s="10">
        <v>2116</v>
      </c>
      <c r="G11" s="14" t="e">
        <f t="shared" si="0"/>
        <v>#DIV/0!</v>
      </c>
      <c r="H11" s="14" t="e">
        <f t="shared" si="1"/>
        <v>#DIV/0!</v>
      </c>
      <c r="I11" s="10">
        <v>0</v>
      </c>
      <c r="J11" s="10">
        <v>0</v>
      </c>
    </row>
    <row r="12" spans="1:12" s="5" customFormat="1" x14ac:dyDescent="0.25">
      <c r="A12" s="10">
        <v>3</v>
      </c>
      <c r="B12" s="10" t="s">
        <v>16</v>
      </c>
      <c r="C12" s="10">
        <v>0</v>
      </c>
      <c r="D12" s="10">
        <v>0</v>
      </c>
      <c r="E12" s="10">
        <v>4226</v>
      </c>
      <c r="F12" s="10">
        <v>12930</v>
      </c>
      <c r="G12" s="14" t="e">
        <f t="shared" si="0"/>
        <v>#DIV/0!</v>
      </c>
      <c r="H12" s="14" t="e">
        <f t="shared" si="1"/>
        <v>#DIV/0!</v>
      </c>
      <c r="I12" s="10">
        <v>13</v>
      </c>
      <c r="J12" s="10">
        <v>18</v>
      </c>
    </row>
    <row r="13" spans="1:12" s="5" customFormat="1" x14ac:dyDescent="0.25">
      <c r="A13" s="10">
        <v>4</v>
      </c>
      <c r="B13" s="10" t="s">
        <v>17</v>
      </c>
      <c r="C13" s="10">
        <v>30</v>
      </c>
      <c r="D13" s="10">
        <v>62</v>
      </c>
      <c r="E13" s="10">
        <v>265</v>
      </c>
      <c r="F13" s="10">
        <v>1140</v>
      </c>
      <c r="G13" s="14">
        <f t="shared" si="0"/>
        <v>883.33333333333337</v>
      </c>
      <c r="H13" s="14">
        <f t="shared" si="1"/>
        <v>1838.7096774193549</v>
      </c>
      <c r="I13" s="10">
        <v>8</v>
      </c>
      <c r="J13" s="10">
        <v>28</v>
      </c>
    </row>
    <row r="14" spans="1:12" s="5" customFormat="1" x14ac:dyDescent="0.25">
      <c r="A14" s="10">
        <v>5</v>
      </c>
      <c r="B14" s="10" t="s">
        <v>18</v>
      </c>
      <c r="C14" s="10">
        <v>60</v>
      </c>
      <c r="D14" s="10">
        <v>499</v>
      </c>
      <c r="E14" s="10">
        <v>336</v>
      </c>
      <c r="F14" s="10">
        <v>1410</v>
      </c>
      <c r="G14" s="14">
        <f t="shared" si="0"/>
        <v>560</v>
      </c>
      <c r="H14" s="14">
        <f t="shared" si="1"/>
        <v>282.56513026052102</v>
      </c>
      <c r="I14" s="10">
        <v>0</v>
      </c>
      <c r="J14" s="10">
        <v>0</v>
      </c>
    </row>
    <row r="15" spans="1:12" s="5" customFormat="1" x14ac:dyDescent="0.25">
      <c r="A15" s="10">
        <v>6</v>
      </c>
      <c r="B15" s="10" t="s">
        <v>19</v>
      </c>
      <c r="C15" s="10">
        <v>153</v>
      </c>
      <c r="D15" s="10">
        <v>665</v>
      </c>
      <c r="E15" s="10">
        <v>752</v>
      </c>
      <c r="F15" s="10">
        <v>2033</v>
      </c>
      <c r="G15" s="14">
        <f t="shared" si="0"/>
        <v>491.50326797385623</v>
      </c>
      <c r="H15" s="14">
        <f t="shared" si="1"/>
        <v>305.71428571428567</v>
      </c>
      <c r="I15" s="10">
        <v>11</v>
      </c>
      <c r="J15" s="10">
        <v>6</v>
      </c>
    </row>
    <row r="16" spans="1:12" s="5" customFormat="1" x14ac:dyDescent="0.25">
      <c r="A16" s="10">
        <v>7</v>
      </c>
      <c r="B16" s="10" t="s">
        <v>20</v>
      </c>
      <c r="C16" s="10">
        <v>160</v>
      </c>
      <c r="D16" s="10">
        <v>3085</v>
      </c>
      <c r="E16" s="10">
        <v>1502</v>
      </c>
      <c r="F16" s="10">
        <v>3170</v>
      </c>
      <c r="G16" s="14">
        <f t="shared" si="0"/>
        <v>938.74999999999989</v>
      </c>
      <c r="H16" s="14">
        <f t="shared" si="1"/>
        <v>102.7552674230146</v>
      </c>
      <c r="I16" s="10">
        <v>1</v>
      </c>
      <c r="J16" s="10">
        <v>3</v>
      </c>
    </row>
    <row r="17" spans="1:10" s="5" customFormat="1" x14ac:dyDescent="0.25">
      <c r="A17" s="10">
        <v>8</v>
      </c>
      <c r="B17" s="10" t="s">
        <v>21</v>
      </c>
      <c r="C17" s="10">
        <v>149</v>
      </c>
      <c r="D17" s="10">
        <v>2681</v>
      </c>
      <c r="E17" s="10">
        <v>302</v>
      </c>
      <c r="F17" s="10">
        <v>659</v>
      </c>
      <c r="G17" s="14">
        <f t="shared" si="0"/>
        <v>202.68456375838926</v>
      </c>
      <c r="H17" s="14">
        <f t="shared" si="1"/>
        <v>24.580380455054083</v>
      </c>
      <c r="I17" s="10">
        <v>4</v>
      </c>
      <c r="J17" s="10">
        <v>981</v>
      </c>
    </row>
    <row r="18" spans="1:10" s="5" customFormat="1" x14ac:dyDescent="0.25">
      <c r="A18" s="10">
        <v>9</v>
      </c>
      <c r="B18" s="10" t="s">
        <v>22</v>
      </c>
      <c r="C18" s="10">
        <v>60</v>
      </c>
      <c r="D18" s="10">
        <v>125</v>
      </c>
      <c r="E18" s="10">
        <v>571</v>
      </c>
      <c r="F18" s="10">
        <v>464</v>
      </c>
      <c r="G18" s="14">
        <f t="shared" si="0"/>
        <v>951.66666666666674</v>
      </c>
      <c r="H18" s="14">
        <f t="shared" si="1"/>
        <v>371.20000000000005</v>
      </c>
      <c r="I18" s="10">
        <v>0</v>
      </c>
      <c r="J18" s="10">
        <v>0</v>
      </c>
    </row>
    <row r="19" spans="1:10" s="5" customFormat="1" x14ac:dyDescent="0.25">
      <c r="A19" s="10">
        <v>10</v>
      </c>
      <c r="B19" s="10" t="s">
        <v>23</v>
      </c>
      <c r="C19" s="10">
        <v>0</v>
      </c>
      <c r="D19" s="10">
        <v>0</v>
      </c>
      <c r="E19" s="10">
        <v>23</v>
      </c>
      <c r="F19" s="10">
        <v>17</v>
      </c>
      <c r="G19" s="14" t="e">
        <f t="shared" si="0"/>
        <v>#DIV/0!</v>
      </c>
      <c r="H19" s="14" t="e">
        <f t="shared" si="1"/>
        <v>#DIV/0!</v>
      </c>
      <c r="I19" s="10">
        <v>0</v>
      </c>
      <c r="J19" s="10">
        <v>0</v>
      </c>
    </row>
    <row r="20" spans="1:10" s="5" customFormat="1" x14ac:dyDescent="0.25">
      <c r="A20" s="10">
        <v>11</v>
      </c>
      <c r="B20" s="10" t="s">
        <v>24</v>
      </c>
      <c r="C20" s="10">
        <v>0</v>
      </c>
      <c r="D20" s="10">
        <v>0</v>
      </c>
      <c r="E20" s="10">
        <v>1723</v>
      </c>
      <c r="F20" s="10">
        <v>2867</v>
      </c>
      <c r="G20" s="14" t="e">
        <f t="shared" si="0"/>
        <v>#DIV/0!</v>
      </c>
      <c r="H20" s="14" t="e">
        <f t="shared" si="1"/>
        <v>#DIV/0!</v>
      </c>
      <c r="I20" s="10">
        <v>0</v>
      </c>
      <c r="J20" s="10">
        <v>0</v>
      </c>
    </row>
    <row r="21" spans="1:10" s="5" customFormat="1" x14ac:dyDescent="0.25">
      <c r="A21" s="10">
        <v>12</v>
      </c>
      <c r="B21" s="10" t="s">
        <v>25</v>
      </c>
      <c r="C21" s="10">
        <v>443</v>
      </c>
      <c r="D21" s="10">
        <v>2336</v>
      </c>
      <c r="E21" s="10">
        <v>2418</v>
      </c>
      <c r="F21" s="10">
        <v>2645</v>
      </c>
      <c r="G21" s="14">
        <f t="shared" si="0"/>
        <v>545.82392776523704</v>
      </c>
      <c r="H21" s="14">
        <f t="shared" si="1"/>
        <v>113.22773972602739</v>
      </c>
      <c r="I21" s="10">
        <v>0</v>
      </c>
      <c r="J21" s="10">
        <v>0</v>
      </c>
    </row>
    <row r="22" spans="1:10" s="5" customFormat="1" x14ac:dyDescent="0.25">
      <c r="A22" s="10">
        <v>13</v>
      </c>
      <c r="B22" s="10" t="s">
        <v>26</v>
      </c>
      <c r="C22" s="10">
        <v>0</v>
      </c>
      <c r="D22" s="10">
        <v>0</v>
      </c>
      <c r="E22" s="10">
        <v>955</v>
      </c>
      <c r="F22" s="10">
        <v>4454</v>
      </c>
      <c r="G22" s="14" t="e">
        <f t="shared" si="0"/>
        <v>#DIV/0!</v>
      </c>
      <c r="H22" s="14" t="e">
        <f t="shared" si="1"/>
        <v>#DIV/0!</v>
      </c>
      <c r="I22" s="10">
        <v>4</v>
      </c>
      <c r="J22" s="10">
        <v>1610</v>
      </c>
    </row>
    <row r="23" spans="1:10" s="5" customFormat="1" x14ac:dyDescent="0.25">
      <c r="A23" s="10">
        <v>14</v>
      </c>
      <c r="B23" s="10" t="s">
        <v>27</v>
      </c>
      <c r="C23" s="10">
        <v>0</v>
      </c>
      <c r="D23" s="10">
        <v>0</v>
      </c>
      <c r="E23" s="10">
        <v>582</v>
      </c>
      <c r="F23" s="10">
        <v>1502</v>
      </c>
      <c r="G23" s="14" t="e">
        <f t="shared" si="0"/>
        <v>#DIV/0!</v>
      </c>
      <c r="H23" s="14" t="e">
        <f t="shared" si="1"/>
        <v>#DIV/0!</v>
      </c>
      <c r="I23" s="10">
        <v>0</v>
      </c>
      <c r="J23" s="10">
        <v>0</v>
      </c>
    </row>
    <row r="24" spans="1:10" s="5" customFormat="1" x14ac:dyDescent="0.25">
      <c r="A24" s="10">
        <v>15</v>
      </c>
      <c r="B24" s="10" t="s">
        <v>28</v>
      </c>
      <c r="C24" s="10">
        <v>0</v>
      </c>
      <c r="D24" s="10">
        <v>0</v>
      </c>
      <c r="E24" s="10">
        <v>4460</v>
      </c>
      <c r="F24" s="10">
        <v>10116</v>
      </c>
      <c r="G24" s="14" t="e">
        <f t="shared" si="0"/>
        <v>#DIV/0!</v>
      </c>
      <c r="H24" s="14" t="e">
        <f t="shared" si="1"/>
        <v>#DIV/0!</v>
      </c>
      <c r="I24" s="10">
        <v>4</v>
      </c>
      <c r="J24" s="10">
        <v>323</v>
      </c>
    </row>
    <row r="25" spans="1:10" s="5" customFormat="1" x14ac:dyDescent="0.25">
      <c r="A25" s="10">
        <v>16</v>
      </c>
      <c r="B25" s="10" t="s">
        <v>29</v>
      </c>
      <c r="C25" s="10">
        <v>1649</v>
      </c>
      <c r="D25" s="10">
        <v>1618</v>
      </c>
      <c r="E25" s="10">
        <v>2861</v>
      </c>
      <c r="F25" s="10">
        <v>6851</v>
      </c>
      <c r="G25" s="14">
        <f t="shared" si="0"/>
        <v>173.4990903577926</v>
      </c>
      <c r="H25" s="14">
        <f t="shared" si="1"/>
        <v>423.42398022249688</v>
      </c>
      <c r="I25" s="10">
        <v>2</v>
      </c>
      <c r="J25" s="10">
        <v>23</v>
      </c>
    </row>
    <row r="26" spans="1:10" s="5" customFormat="1" x14ac:dyDescent="0.25">
      <c r="A26" s="10">
        <v>17</v>
      </c>
      <c r="B26" s="10" t="s">
        <v>30</v>
      </c>
      <c r="C26" s="10">
        <v>0</v>
      </c>
      <c r="D26" s="10">
        <v>0</v>
      </c>
      <c r="E26" s="10">
        <v>1693</v>
      </c>
      <c r="F26" s="10">
        <v>5671</v>
      </c>
      <c r="G26" s="14" t="e">
        <f t="shared" si="0"/>
        <v>#DIV/0!</v>
      </c>
      <c r="H26" s="14" t="e">
        <f t="shared" si="1"/>
        <v>#DIV/0!</v>
      </c>
      <c r="I26" s="10">
        <v>15</v>
      </c>
      <c r="J26" s="10">
        <v>1124</v>
      </c>
    </row>
    <row r="27" spans="1:10" s="5" customFormat="1" x14ac:dyDescent="0.25">
      <c r="A27" s="10">
        <v>18</v>
      </c>
      <c r="B27" s="10" t="s">
        <v>31</v>
      </c>
      <c r="C27" s="10">
        <v>0</v>
      </c>
      <c r="D27" s="10">
        <v>0</v>
      </c>
      <c r="E27" s="10">
        <v>1646</v>
      </c>
      <c r="F27" s="10">
        <v>5159</v>
      </c>
      <c r="G27" s="14" t="e">
        <f t="shared" si="0"/>
        <v>#DIV/0!</v>
      </c>
      <c r="H27" s="14" t="e">
        <f t="shared" si="1"/>
        <v>#DIV/0!</v>
      </c>
      <c r="I27" s="10">
        <v>11</v>
      </c>
      <c r="J27" s="10">
        <v>513</v>
      </c>
    </row>
    <row r="28" spans="1:10" s="5" customFormat="1" x14ac:dyDescent="0.25">
      <c r="A28" s="10">
        <v>19</v>
      </c>
      <c r="B28" s="10" t="s">
        <v>32</v>
      </c>
      <c r="C28" s="10">
        <v>2228</v>
      </c>
      <c r="D28" s="10">
        <v>6839</v>
      </c>
      <c r="E28" s="10">
        <v>1365</v>
      </c>
      <c r="F28" s="10">
        <v>5675</v>
      </c>
      <c r="G28" s="14">
        <f t="shared" si="0"/>
        <v>61.265709156193893</v>
      </c>
      <c r="H28" s="14">
        <f t="shared" si="1"/>
        <v>82.979967831554319</v>
      </c>
      <c r="I28" s="10">
        <v>2</v>
      </c>
      <c r="J28" s="10">
        <v>1214</v>
      </c>
    </row>
    <row r="29" spans="1:10" s="5" customFormat="1" x14ac:dyDescent="0.25">
      <c r="A29" s="10">
        <v>20</v>
      </c>
      <c r="B29" s="10" t="s">
        <v>33</v>
      </c>
      <c r="C29" s="10">
        <v>84</v>
      </c>
      <c r="D29" s="10">
        <v>149</v>
      </c>
      <c r="E29" s="10">
        <v>308</v>
      </c>
      <c r="F29" s="10">
        <v>298</v>
      </c>
      <c r="G29" s="14">
        <f t="shared" si="0"/>
        <v>366.66666666666663</v>
      </c>
      <c r="H29" s="14">
        <f t="shared" si="1"/>
        <v>200</v>
      </c>
      <c r="I29" s="10">
        <v>0</v>
      </c>
      <c r="J29" s="10">
        <v>0</v>
      </c>
    </row>
    <row r="30" spans="1:10" s="5" customFormat="1" x14ac:dyDescent="0.25">
      <c r="A30" s="10">
        <v>21</v>
      </c>
      <c r="B30" s="10" t="s">
        <v>34</v>
      </c>
      <c r="C30" s="10">
        <v>2</v>
      </c>
      <c r="D30" s="10">
        <v>80</v>
      </c>
      <c r="E30" s="10">
        <v>305</v>
      </c>
      <c r="F30" s="10">
        <v>1650</v>
      </c>
      <c r="G30" s="14">
        <f t="shared" si="0"/>
        <v>15250</v>
      </c>
      <c r="H30" s="14">
        <f t="shared" si="1"/>
        <v>2062.5</v>
      </c>
      <c r="I30" s="10">
        <v>11</v>
      </c>
      <c r="J30" s="10">
        <v>2626</v>
      </c>
    </row>
    <row r="31" spans="1:10" s="5" customFormat="1" x14ac:dyDescent="0.25">
      <c r="A31" s="10">
        <v>22</v>
      </c>
      <c r="B31" s="10" t="s">
        <v>35</v>
      </c>
      <c r="C31" s="10">
        <v>178</v>
      </c>
      <c r="D31" s="10">
        <v>118</v>
      </c>
      <c r="E31" s="10">
        <v>49</v>
      </c>
      <c r="F31" s="10">
        <v>75</v>
      </c>
      <c r="G31" s="14">
        <f t="shared" si="0"/>
        <v>27.528089887640451</v>
      </c>
      <c r="H31" s="14">
        <f t="shared" si="1"/>
        <v>63.559322033898304</v>
      </c>
      <c r="I31" s="10">
        <v>0</v>
      </c>
      <c r="J31" s="10">
        <v>0</v>
      </c>
    </row>
    <row r="32" spans="1:10" s="5" customFormat="1" x14ac:dyDescent="0.25">
      <c r="A32" s="10">
        <v>23</v>
      </c>
      <c r="B32" s="10" t="s">
        <v>36</v>
      </c>
      <c r="C32" s="10">
        <v>490</v>
      </c>
      <c r="D32" s="10">
        <v>850</v>
      </c>
      <c r="E32" s="10">
        <v>390</v>
      </c>
      <c r="F32" s="10">
        <v>1563</v>
      </c>
      <c r="G32" s="14">
        <f t="shared" si="0"/>
        <v>79.591836734693871</v>
      </c>
      <c r="H32" s="14">
        <f t="shared" si="1"/>
        <v>183.88235294117646</v>
      </c>
      <c r="I32" s="10">
        <v>1</v>
      </c>
      <c r="J32" s="10">
        <v>0</v>
      </c>
    </row>
    <row r="33" spans="1:10" s="5" customFormat="1" x14ac:dyDescent="0.25">
      <c r="A33" s="10">
        <v>24</v>
      </c>
      <c r="B33" s="10" t="s">
        <v>37</v>
      </c>
      <c r="C33" s="10">
        <v>656</v>
      </c>
      <c r="D33" s="10">
        <v>507</v>
      </c>
      <c r="E33" s="10">
        <v>256</v>
      </c>
      <c r="F33" s="10">
        <v>1000</v>
      </c>
      <c r="G33" s="14">
        <f t="shared" si="0"/>
        <v>39.024390243902438</v>
      </c>
      <c r="H33" s="14">
        <f t="shared" si="1"/>
        <v>197.23865877712032</v>
      </c>
      <c r="I33" s="10">
        <v>1</v>
      </c>
      <c r="J33" s="10">
        <v>1</v>
      </c>
    </row>
    <row r="34" spans="1:10" s="5" customFormat="1" x14ac:dyDescent="0.25">
      <c r="A34" s="10">
        <v>25</v>
      </c>
      <c r="B34" s="10" t="s">
        <v>38</v>
      </c>
      <c r="C34" s="10">
        <v>439</v>
      </c>
      <c r="D34" s="10">
        <v>2099</v>
      </c>
      <c r="E34" s="10">
        <v>741</v>
      </c>
      <c r="F34" s="10">
        <v>2479</v>
      </c>
      <c r="G34" s="14">
        <f t="shared" si="0"/>
        <v>168.79271070615033</v>
      </c>
      <c r="H34" s="14">
        <f t="shared" si="1"/>
        <v>118.1038589804669</v>
      </c>
      <c r="I34" s="10">
        <v>0</v>
      </c>
      <c r="J34" s="10">
        <v>0</v>
      </c>
    </row>
    <row r="35" spans="1:10" s="5" customFormat="1" x14ac:dyDescent="0.25">
      <c r="A35" s="10">
        <v>26</v>
      </c>
      <c r="B35" s="10" t="s">
        <v>39</v>
      </c>
      <c r="C35" s="10">
        <v>40</v>
      </c>
      <c r="D35" s="10">
        <v>160</v>
      </c>
      <c r="E35" s="10">
        <v>918</v>
      </c>
      <c r="F35" s="10">
        <v>2426</v>
      </c>
      <c r="G35" s="14">
        <f t="shared" si="0"/>
        <v>2295</v>
      </c>
      <c r="H35" s="14">
        <f t="shared" si="1"/>
        <v>1516.25</v>
      </c>
      <c r="I35" s="10">
        <v>3</v>
      </c>
      <c r="J35" s="10">
        <v>3</v>
      </c>
    </row>
    <row r="36" spans="1:10" s="5" customFormat="1" x14ac:dyDescent="0.25">
      <c r="A36" s="10">
        <v>27</v>
      </c>
      <c r="B36" s="10" t="s">
        <v>40</v>
      </c>
      <c r="C36" s="10">
        <v>1046</v>
      </c>
      <c r="D36" s="10">
        <v>2009</v>
      </c>
      <c r="E36" s="10">
        <v>2313</v>
      </c>
      <c r="F36" s="10">
        <v>7306</v>
      </c>
      <c r="G36" s="14">
        <f t="shared" si="0"/>
        <v>221.12810707456978</v>
      </c>
      <c r="H36" s="14">
        <f t="shared" si="1"/>
        <v>363.66351418616227</v>
      </c>
      <c r="I36" s="10">
        <v>31</v>
      </c>
      <c r="J36" s="10">
        <v>2724</v>
      </c>
    </row>
    <row r="37" spans="1:10" s="5" customFormat="1" x14ac:dyDescent="0.25">
      <c r="A37" s="10">
        <v>28</v>
      </c>
      <c r="B37" s="10" t="s">
        <v>41</v>
      </c>
      <c r="C37" s="10">
        <v>18</v>
      </c>
      <c r="D37" s="10">
        <v>50</v>
      </c>
      <c r="E37" s="10">
        <v>390</v>
      </c>
      <c r="F37" s="10">
        <v>2159</v>
      </c>
      <c r="G37" s="14">
        <f t="shared" si="0"/>
        <v>2166.666666666667</v>
      </c>
      <c r="H37" s="14">
        <f t="shared" si="1"/>
        <v>4318</v>
      </c>
      <c r="I37" s="10">
        <v>6</v>
      </c>
      <c r="J37" s="10">
        <v>711</v>
      </c>
    </row>
    <row r="38" spans="1:10" s="5" customFormat="1" x14ac:dyDescent="0.25">
      <c r="A38" s="10">
        <v>29</v>
      </c>
      <c r="B38" s="10" t="s">
        <v>42</v>
      </c>
      <c r="C38" s="10">
        <v>485</v>
      </c>
      <c r="D38" s="10">
        <v>3996</v>
      </c>
      <c r="E38" s="10">
        <v>778</v>
      </c>
      <c r="F38" s="10">
        <v>5078</v>
      </c>
      <c r="G38" s="14">
        <f t="shared" si="0"/>
        <v>160.41237113402062</v>
      </c>
      <c r="H38" s="14">
        <f t="shared" si="1"/>
        <v>127.07707707707708</v>
      </c>
      <c r="I38" s="10">
        <v>89</v>
      </c>
      <c r="J38" s="10">
        <v>3734</v>
      </c>
    </row>
    <row r="39" spans="1:10" s="5" customFormat="1" x14ac:dyDescent="0.25">
      <c r="A39" s="10">
        <v>30</v>
      </c>
      <c r="B39" s="10" t="s">
        <v>43</v>
      </c>
      <c r="C39" s="10">
        <v>162</v>
      </c>
      <c r="D39" s="10">
        <v>600</v>
      </c>
      <c r="E39" s="10">
        <v>1508</v>
      </c>
      <c r="F39" s="10">
        <v>3361</v>
      </c>
      <c r="G39" s="14">
        <f t="shared" si="0"/>
        <v>930.8641975308642</v>
      </c>
      <c r="H39" s="14">
        <f t="shared" si="1"/>
        <v>560.16666666666663</v>
      </c>
      <c r="I39" s="10">
        <v>8</v>
      </c>
      <c r="J39" s="10">
        <v>1205</v>
      </c>
    </row>
    <row r="40" spans="1:10" s="5" customFormat="1" x14ac:dyDescent="0.25">
      <c r="A40" s="10">
        <v>31</v>
      </c>
      <c r="B40" s="10" t="s">
        <v>44</v>
      </c>
      <c r="C40" s="10">
        <v>670</v>
      </c>
      <c r="D40" s="10">
        <v>373</v>
      </c>
      <c r="E40" s="10">
        <v>75</v>
      </c>
      <c r="F40" s="10">
        <v>320</v>
      </c>
      <c r="G40" s="14">
        <f t="shared" si="0"/>
        <v>11.194029850746269</v>
      </c>
      <c r="H40" s="14">
        <f t="shared" si="1"/>
        <v>85.79088471849866</v>
      </c>
      <c r="I40" s="10">
        <v>9</v>
      </c>
      <c r="J40" s="10">
        <v>8</v>
      </c>
    </row>
    <row r="41" spans="1:10" s="5" customFormat="1" x14ac:dyDescent="0.25">
      <c r="A41" s="10">
        <v>32</v>
      </c>
      <c r="B41" s="10" t="s">
        <v>45</v>
      </c>
      <c r="C41" s="10">
        <v>578</v>
      </c>
      <c r="D41" s="10">
        <v>600</v>
      </c>
      <c r="E41" s="10">
        <v>3254</v>
      </c>
      <c r="F41" s="10">
        <v>8942</v>
      </c>
      <c r="G41" s="14">
        <f t="shared" si="0"/>
        <v>562.97577854671283</v>
      </c>
      <c r="H41" s="14">
        <f t="shared" si="1"/>
        <v>1490.3333333333335</v>
      </c>
      <c r="I41" s="10">
        <v>33</v>
      </c>
      <c r="J41" s="10">
        <v>1675</v>
      </c>
    </row>
    <row r="42" spans="1:10" s="5" customFormat="1" x14ac:dyDescent="0.25">
      <c r="A42" s="10">
        <v>33</v>
      </c>
      <c r="B42" s="10" t="s">
        <v>46</v>
      </c>
      <c r="C42" s="10">
        <v>543</v>
      </c>
      <c r="D42" s="10">
        <v>90</v>
      </c>
      <c r="E42" s="10">
        <v>415</v>
      </c>
      <c r="F42" s="10">
        <v>1582</v>
      </c>
      <c r="G42" s="14">
        <f t="shared" si="0"/>
        <v>76.427255985267038</v>
      </c>
      <c r="H42" s="14">
        <f t="shared" si="1"/>
        <v>1757.7777777777778</v>
      </c>
      <c r="I42" s="10">
        <v>2</v>
      </c>
      <c r="J42" s="10">
        <v>9</v>
      </c>
    </row>
    <row r="43" spans="1:10" s="5" customFormat="1" x14ac:dyDescent="0.25">
      <c r="A43" s="22" t="s">
        <v>47</v>
      </c>
      <c r="B43" s="23"/>
      <c r="C43" s="10">
        <f>SUM(C10:C42)</f>
        <v>11219</v>
      </c>
      <c r="D43" s="10">
        <f>SUM(D10:D42)</f>
        <v>37226</v>
      </c>
      <c r="E43" s="10">
        <f>SUM(E10:E42)</f>
        <v>39580</v>
      </c>
      <c r="F43" s="10">
        <f>SUM(F10:F42)</f>
        <v>113826</v>
      </c>
      <c r="G43" s="14">
        <f t="shared" si="0"/>
        <v>352.79436669934933</v>
      </c>
      <c r="H43" s="14">
        <f t="shared" si="1"/>
        <v>305.7701606404126</v>
      </c>
      <c r="I43" s="10">
        <f>SUM(I10:I42)</f>
        <v>296</v>
      </c>
      <c r="J43" s="10">
        <f>SUM(J10:J42)</f>
        <v>23500</v>
      </c>
    </row>
    <row r="44" spans="1:10" s="5" customFormat="1" x14ac:dyDescent="0.25">
      <c r="A44" s="10"/>
      <c r="B44" s="10" t="s">
        <v>48</v>
      </c>
      <c r="C44" s="10"/>
      <c r="D44" s="10"/>
      <c r="E44" s="10"/>
      <c r="F44" s="10"/>
      <c r="G44" s="10"/>
      <c r="H44" s="10"/>
      <c r="I44" s="10"/>
      <c r="J44" s="10"/>
    </row>
  </sheetData>
  <mergeCells count="12">
    <mergeCell ref="A43:B43"/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C16" sqref="C16"/>
    </sheetView>
  </sheetViews>
  <sheetFormatPr defaultRowHeight="15" x14ac:dyDescent="0.25"/>
  <cols>
    <col min="1" max="1" width="8" style="1" customWidth="1"/>
    <col min="2" max="2" width="32.5703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.140625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28" t="s">
        <v>68</v>
      </c>
      <c r="B1" s="28"/>
      <c r="C1" s="28"/>
      <c r="D1" s="28"/>
      <c r="E1" s="28"/>
      <c r="F1" s="28"/>
      <c r="G1" s="28"/>
      <c r="H1" s="28"/>
      <c r="I1" s="28"/>
      <c r="J1" s="28"/>
    </row>
    <row r="3" spans="1:12" ht="19.5" x14ac:dyDescent="0.25">
      <c r="A3" s="42" t="s">
        <v>89</v>
      </c>
      <c r="B3" s="42"/>
      <c r="C3" s="42"/>
      <c r="D3" s="42"/>
      <c r="E3" s="42"/>
      <c r="F3" s="42"/>
      <c r="G3" s="42"/>
      <c r="H3" s="42"/>
      <c r="I3" s="42"/>
      <c r="J3" s="42"/>
      <c r="K3" s="2"/>
    </row>
    <row r="4" spans="1:12" ht="19.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2"/>
    </row>
    <row r="5" spans="1:12" ht="19.5" x14ac:dyDescent="0.4">
      <c r="A5" s="9" t="s">
        <v>90</v>
      </c>
      <c r="B5" s="8"/>
      <c r="C5" s="11"/>
      <c r="D5" s="13"/>
      <c r="E5" s="13"/>
      <c r="F5" s="13"/>
      <c r="G5" s="13"/>
      <c r="H5" s="13"/>
      <c r="I5" s="15" t="s">
        <v>4</v>
      </c>
      <c r="J5" s="13"/>
      <c r="K5" s="2"/>
    </row>
    <row r="6" spans="1:12" ht="15.75" x14ac:dyDescent="0.25">
      <c r="A6" s="11"/>
      <c r="B6" s="18"/>
      <c r="C6" s="18"/>
      <c r="D6" s="13"/>
      <c r="E6" s="13"/>
      <c r="F6" s="13"/>
      <c r="G6" s="13"/>
      <c r="H6" s="13"/>
      <c r="I6" s="19"/>
      <c r="J6" s="13"/>
      <c r="K6" s="41" t="s">
        <v>71</v>
      </c>
      <c r="L6" s="41"/>
    </row>
    <row r="7" spans="1:12" x14ac:dyDescent="0.25">
      <c r="A7" s="43" t="s">
        <v>72</v>
      </c>
      <c r="B7" s="45" t="s">
        <v>6</v>
      </c>
      <c r="C7" s="45" t="str">
        <f>ACP!C6</f>
        <v>Target 2021 - 22</v>
      </c>
      <c r="D7" s="46"/>
      <c r="E7" s="47" t="s">
        <v>8</v>
      </c>
      <c r="F7" s="46"/>
      <c r="G7" s="47" t="s">
        <v>9</v>
      </c>
      <c r="H7" s="48"/>
      <c r="I7" s="47" t="s">
        <v>73</v>
      </c>
      <c r="J7" s="48"/>
      <c r="K7" s="39" t="s">
        <v>74</v>
      </c>
      <c r="L7" s="39"/>
    </row>
    <row r="8" spans="1:12" ht="31.5" customHeight="1" x14ac:dyDescent="0.25">
      <c r="A8" s="44"/>
      <c r="B8" s="46"/>
      <c r="C8" s="46"/>
      <c r="D8" s="46"/>
      <c r="E8" s="46"/>
      <c r="F8" s="46"/>
      <c r="G8" s="48"/>
      <c r="H8" s="48"/>
      <c r="I8" s="46"/>
      <c r="J8" s="46"/>
      <c r="K8" s="40"/>
      <c r="L8" s="40"/>
    </row>
    <row r="9" spans="1:12" ht="15.75" x14ac:dyDescent="0.25">
      <c r="A9" s="16"/>
      <c r="B9" s="17"/>
      <c r="C9" s="16" t="s">
        <v>12</v>
      </c>
      <c r="D9" s="16" t="s">
        <v>13</v>
      </c>
      <c r="E9" s="16" t="s">
        <v>12</v>
      </c>
      <c r="F9" s="16" t="s">
        <v>13</v>
      </c>
      <c r="G9" s="16" t="s">
        <v>12</v>
      </c>
      <c r="H9" s="16" t="s">
        <v>13</v>
      </c>
      <c r="I9" s="16" t="s">
        <v>12</v>
      </c>
      <c r="J9" s="16" t="s">
        <v>13</v>
      </c>
      <c r="K9" s="3" t="s">
        <v>12</v>
      </c>
      <c r="L9" s="3" t="s">
        <v>13</v>
      </c>
    </row>
    <row r="10" spans="1:12" s="5" customFormat="1" x14ac:dyDescent="0.25">
      <c r="A10" s="10">
        <v>1</v>
      </c>
      <c r="B10" s="10" t="s">
        <v>14</v>
      </c>
      <c r="C10" s="10">
        <v>24952</v>
      </c>
      <c r="D10" s="10">
        <v>36747</v>
      </c>
      <c r="E10" s="10">
        <v>18641</v>
      </c>
      <c r="F10" s="10">
        <v>41471</v>
      </c>
      <c r="G10" s="14">
        <f t="shared" ref="G10:G43" si="0">(E10/C10)*100</f>
        <v>74.707438281500487</v>
      </c>
      <c r="H10" s="14">
        <f t="shared" ref="H10:H43" si="1">(F10/D10)*100</f>
        <v>112.85547119492747</v>
      </c>
      <c r="I10" s="10">
        <v>132810</v>
      </c>
      <c r="J10" s="10">
        <v>77273</v>
      </c>
    </row>
    <row r="11" spans="1:12" s="5" customFormat="1" x14ac:dyDescent="0.25">
      <c r="A11" s="10">
        <v>2</v>
      </c>
      <c r="B11" s="10" t="s">
        <v>15</v>
      </c>
      <c r="C11" s="10">
        <v>5590</v>
      </c>
      <c r="D11" s="10">
        <v>30537</v>
      </c>
      <c r="E11" s="10">
        <v>2857</v>
      </c>
      <c r="F11" s="10">
        <v>2076</v>
      </c>
      <c r="G11" s="14">
        <f t="shared" si="0"/>
        <v>51.109123434704827</v>
      </c>
      <c r="H11" s="14">
        <f t="shared" si="1"/>
        <v>6.7983102465861087</v>
      </c>
      <c r="I11" s="10">
        <v>12655</v>
      </c>
      <c r="J11" s="10">
        <v>5609</v>
      </c>
    </row>
    <row r="12" spans="1:12" s="5" customFormat="1" x14ac:dyDescent="0.25">
      <c r="A12" s="10">
        <v>3</v>
      </c>
      <c r="B12" s="10" t="s">
        <v>16</v>
      </c>
      <c r="C12" s="10">
        <v>6196</v>
      </c>
      <c r="D12" s="10">
        <v>22538</v>
      </c>
      <c r="E12" s="10">
        <v>5081</v>
      </c>
      <c r="F12" s="10">
        <v>3785</v>
      </c>
      <c r="G12" s="14">
        <f t="shared" si="0"/>
        <v>82.004519044544864</v>
      </c>
      <c r="H12" s="14">
        <f t="shared" si="1"/>
        <v>16.793859259916584</v>
      </c>
      <c r="I12" s="10">
        <v>27364</v>
      </c>
      <c r="J12" s="10">
        <v>13119</v>
      </c>
    </row>
    <row r="13" spans="1:12" s="5" customFormat="1" x14ac:dyDescent="0.25">
      <c r="A13" s="10">
        <v>4</v>
      </c>
      <c r="B13" s="10" t="s">
        <v>17</v>
      </c>
      <c r="C13" s="10">
        <v>1488</v>
      </c>
      <c r="D13" s="10">
        <v>3350</v>
      </c>
      <c r="E13" s="10">
        <v>250</v>
      </c>
      <c r="F13" s="10">
        <v>957</v>
      </c>
      <c r="G13" s="14">
        <f t="shared" si="0"/>
        <v>16.801075268817204</v>
      </c>
      <c r="H13" s="14">
        <f t="shared" si="1"/>
        <v>28.567164179104477</v>
      </c>
      <c r="I13" s="10">
        <v>2704</v>
      </c>
      <c r="J13" s="10">
        <v>1799</v>
      </c>
    </row>
    <row r="14" spans="1:12" s="5" customFormat="1" x14ac:dyDescent="0.25">
      <c r="A14" s="10">
        <v>5</v>
      </c>
      <c r="B14" s="10" t="s">
        <v>18</v>
      </c>
      <c r="C14" s="10">
        <v>16795</v>
      </c>
      <c r="D14" s="10">
        <v>45932</v>
      </c>
      <c r="E14" s="10">
        <v>2186</v>
      </c>
      <c r="F14" s="10">
        <v>1944</v>
      </c>
      <c r="G14" s="14">
        <f t="shared" si="0"/>
        <v>13.015778505507591</v>
      </c>
      <c r="H14" s="14">
        <f t="shared" si="1"/>
        <v>4.2323434642515023</v>
      </c>
      <c r="I14" s="10">
        <v>15696</v>
      </c>
      <c r="J14" s="10">
        <v>8615</v>
      </c>
    </row>
    <row r="15" spans="1:12" s="5" customFormat="1" x14ac:dyDescent="0.25">
      <c r="A15" s="10">
        <v>6</v>
      </c>
      <c r="B15" s="10" t="s">
        <v>19</v>
      </c>
      <c r="C15" s="10">
        <v>4154</v>
      </c>
      <c r="D15" s="10">
        <v>10722</v>
      </c>
      <c r="E15" s="10">
        <v>5813</v>
      </c>
      <c r="F15" s="10">
        <v>3824</v>
      </c>
      <c r="G15" s="14">
        <f t="shared" si="0"/>
        <v>139.93740972556571</v>
      </c>
      <c r="H15" s="14">
        <f t="shared" si="1"/>
        <v>35.664987875396378</v>
      </c>
      <c r="I15" s="10">
        <v>41672</v>
      </c>
      <c r="J15" s="10">
        <v>9829</v>
      </c>
    </row>
    <row r="16" spans="1:12" s="5" customFormat="1" x14ac:dyDescent="0.25">
      <c r="A16" s="10">
        <v>7</v>
      </c>
      <c r="B16" s="10" t="s">
        <v>20</v>
      </c>
      <c r="C16" s="10">
        <v>1455</v>
      </c>
      <c r="D16" s="10">
        <v>14545</v>
      </c>
      <c r="E16" s="10">
        <v>8466</v>
      </c>
      <c r="F16" s="10">
        <v>12142</v>
      </c>
      <c r="G16" s="14">
        <f t="shared" si="0"/>
        <v>581.85567010309273</v>
      </c>
      <c r="H16" s="14">
        <f t="shared" si="1"/>
        <v>83.47885871433482</v>
      </c>
      <c r="I16" s="10">
        <v>30458</v>
      </c>
      <c r="J16" s="10">
        <v>24358</v>
      </c>
    </row>
    <row r="17" spans="1:10" s="5" customFormat="1" x14ac:dyDescent="0.25">
      <c r="A17" s="10">
        <v>8</v>
      </c>
      <c r="B17" s="10" t="s">
        <v>21</v>
      </c>
      <c r="C17" s="10">
        <v>4153</v>
      </c>
      <c r="D17" s="10">
        <v>6972</v>
      </c>
      <c r="E17" s="10">
        <v>2205</v>
      </c>
      <c r="F17" s="10">
        <v>2978</v>
      </c>
      <c r="G17" s="14">
        <f t="shared" si="0"/>
        <v>53.094148808090537</v>
      </c>
      <c r="H17" s="14">
        <f t="shared" si="1"/>
        <v>42.713711990820421</v>
      </c>
      <c r="I17" s="10">
        <v>7318</v>
      </c>
      <c r="J17" s="10">
        <v>5694</v>
      </c>
    </row>
    <row r="18" spans="1:10" s="5" customFormat="1" x14ac:dyDescent="0.25">
      <c r="A18" s="10">
        <v>9</v>
      </c>
      <c r="B18" s="10" t="s">
        <v>22</v>
      </c>
      <c r="C18" s="10">
        <v>1400</v>
      </c>
      <c r="D18" s="10">
        <v>3000</v>
      </c>
      <c r="E18" s="10">
        <v>891</v>
      </c>
      <c r="F18" s="10">
        <v>494</v>
      </c>
      <c r="G18" s="14">
        <f t="shared" si="0"/>
        <v>63.642857142857146</v>
      </c>
      <c r="H18" s="14">
        <f t="shared" si="1"/>
        <v>16.466666666666665</v>
      </c>
      <c r="I18" s="10">
        <v>5442</v>
      </c>
      <c r="J18" s="10">
        <v>1887</v>
      </c>
    </row>
    <row r="19" spans="1:10" s="5" customFormat="1" x14ac:dyDescent="0.25">
      <c r="A19" s="10">
        <v>10</v>
      </c>
      <c r="B19" s="10" t="s">
        <v>23</v>
      </c>
      <c r="C19" s="10">
        <v>1350</v>
      </c>
      <c r="D19" s="10">
        <v>1300</v>
      </c>
      <c r="E19" s="10">
        <v>114</v>
      </c>
      <c r="F19" s="10">
        <v>236</v>
      </c>
      <c r="G19" s="14">
        <f t="shared" si="0"/>
        <v>8.4444444444444446</v>
      </c>
      <c r="H19" s="14">
        <f t="shared" si="1"/>
        <v>18.153846153846153</v>
      </c>
      <c r="I19" s="10">
        <v>447</v>
      </c>
      <c r="J19" s="10">
        <v>415</v>
      </c>
    </row>
    <row r="20" spans="1:10" s="5" customFormat="1" x14ac:dyDescent="0.25">
      <c r="A20" s="10">
        <v>11</v>
      </c>
      <c r="B20" s="10" t="s">
        <v>24</v>
      </c>
      <c r="C20" s="10">
        <v>1020</v>
      </c>
      <c r="D20" s="10">
        <v>761</v>
      </c>
      <c r="E20" s="10">
        <v>950</v>
      </c>
      <c r="F20" s="10">
        <v>424</v>
      </c>
      <c r="G20" s="14">
        <f t="shared" si="0"/>
        <v>93.137254901960787</v>
      </c>
      <c r="H20" s="14">
        <f t="shared" si="1"/>
        <v>55.716162943495398</v>
      </c>
      <c r="I20" s="10">
        <v>6665</v>
      </c>
      <c r="J20" s="10">
        <v>1430</v>
      </c>
    </row>
    <row r="21" spans="1:10" s="5" customFormat="1" x14ac:dyDescent="0.25">
      <c r="A21" s="10">
        <v>12</v>
      </c>
      <c r="B21" s="10" t="s">
        <v>25</v>
      </c>
      <c r="C21" s="10">
        <v>11311</v>
      </c>
      <c r="D21" s="10">
        <v>13633</v>
      </c>
      <c r="E21" s="10">
        <v>10386</v>
      </c>
      <c r="F21" s="10">
        <v>4127</v>
      </c>
      <c r="G21" s="14">
        <f t="shared" si="0"/>
        <v>91.822120060118479</v>
      </c>
      <c r="H21" s="14">
        <f t="shared" si="1"/>
        <v>30.272133793002276</v>
      </c>
      <c r="I21" s="10">
        <v>47685</v>
      </c>
      <c r="J21" s="10">
        <v>12655</v>
      </c>
    </row>
    <row r="22" spans="1:10" s="5" customFormat="1" x14ac:dyDescent="0.25">
      <c r="A22" s="10">
        <v>13</v>
      </c>
      <c r="B22" s="10" t="s">
        <v>26</v>
      </c>
      <c r="C22" s="10">
        <v>1552</v>
      </c>
      <c r="D22" s="10">
        <v>11192</v>
      </c>
      <c r="E22" s="10">
        <v>1452</v>
      </c>
      <c r="F22" s="10">
        <v>3008</v>
      </c>
      <c r="G22" s="14">
        <f t="shared" si="0"/>
        <v>93.55670103092784</v>
      </c>
      <c r="H22" s="14">
        <f t="shared" si="1"/>
        <v>26.876340243030739</v>
      </c>
      <c r="I22" s="10">
        <v>10256</v>
      </c>
      <c r="J22" s="10">
        <v>7297</v>
      </c>
    </row>
    <row r="23" spans="1:10" s="5" customFormat="1" x14ac:dyDescent="0.25">
      <c r="A23" s="10">
        <v>14</v>
      </c>
      <c r="B23" s="10" t="s">
        <v>27</v>
      </c>
      <c r="C23" s="10">
        <v>4532</v>
      </c>
      <c r="D23" s="10">
        <v>10282</v>
      </c>
      <c r="E23" s="10">
        <v>8807</v>
      </c>
      <c r="F23" s="10">
        <v>8827</v>
      </c>
      <c r="G23" s="14">
        <f t="shared" si="0"/>
        <v>194.32921447484554</v>
      </c>
      <c r="H23" s="14">
        <f t="shared" si="1"/>
        <v>85.84905660377359</v>
      </c>
      <c r="I23" s="10">
        <v>12713</v>
      </c>
      <c r="J23" s="10">
        <v>12692</v>
      </c>
    </row>
    <row r="24" spans="1:10" s="5" customFormat="1" x14ac:dyDescent="0.25">
      <c r="A24" s="10">
        <v>15</v>
      </c>
      <c r="B24" s="10" t="s">
        <v>28</v>
      </c>
      <c r="C24" s="10">
        <v>8628</v>
      </c>
      <c r="D24" s="10">
        <v>22081</v>
      </c>
      <c r="E24" s="10">
        <v>1964</v>
      </c>
      <c r="F24" s="10">
        <v>1113</v>
      </c>
      <c r="G24" s="14">
        <f t="shared" si="0"/>
        <v>22.763096893834028</v>
      </c>
      <c r="H24" s="14">
        <f t="shared" si="1"/>
        <v>5.040532584574974</v>
      </c>
      <c r="I24" s="10">
        <v>12651</v>
      </c>
      <c r="J24" s="10">
        <v>4334</v>
      </c>
    </row>
    <row r="25" spans="1:10" s="5" customFormat="1" x14ac:dyDescent="0.25">
      <c r="A25" s="10">
        <v>16</v>
      </c>
      <c r="B25" s="10" t="s">
        <v>29</v>
      </c>
      <c r="C25" s="10">
        <v>1994</v>
      </c>
      <c r="D25" s="10">
        <v>11459</v>
      </c>
      <c r="E25" s="10">
        <v>6424</v>
      </c>
      <c r="F25" s="10">
        <v>10719</v>
      </c>
      <c r="G25" s="14">
        <f t="shared" si="0"/>
        <v>322.16649949849551</v>
      </c>
      <c r="H25" s="14">
        <f t="shared" si="1"/>
        <v>93.542193908718048</v>
      </c>
      <c r="I25" s="10">
        <v>9887</v>
      </c>
      <c r="J25" s="10">
        <v>11680</v>
      </c>
    </row>
    <row r="26" spans="1:10" s="5" customFormat="1" x14ac:dyDescent="0.25">
      <c r="A26" s="10">
        <v>17</v>
      </c>
      <c r="B26" s="10" t="s">
        <v>30</v>
      </c>
      <c r="C26" s="10">
        <v>21624</v>
      </c>
      <c r="D26" s="10">
        <v>85171</v>
      </c>
      <c r="E26" s="10">
        <v>3626</v>
      </c>
      <c r="F26" s="10">
        <v>1649</v>
      </c>
      <c r="G26" s="14">
        <f t="shared" si="0"/>
        <v>16.768405475397707</v>
      </c>
      <c r="H26" s="14">
        <f t="shared" si="1"/>
        <v>1.9361050122694345</v>
      </c>
      <c r="I26" s="10">
        <v>16015</v>
      </c>
      <c r="J26" s="10">
        <v>4034</v>
      </c>
    </row>
    <row r="27" spans="1:10" s="5" customFormat="1" x14ac:dyDescent="0.25">
      <c r="A27" s="10">
        <v>18</v>
      </c>
      <c r="B27" s="10" t="s">
        <v>31</v>
      </c>
      <c r="C27" s="10">
        <v>22118</v>
      </c>
      <c r="D27" s="10">
        <v>41806</v>
      </c>
      <c r="E27" s="10">
        <v>6441</v>
      </c>
      <c r="F27" s="10">
        <v>5360</v>
      </c>
      <c r="G27" s="14">
        <f t="shared" si="0"/>
        <v>29.121077855140609</v>
      </c>
      <c r="H27" s="14">
        <f t="shared" si="1"/>
        <v>12.821126154140556</v>
      </c>
      <c r="I27" s="10">
        <v>45188</v>
      </c>
      <c r="J27" s="10">
        <v>50121</v>
      </c>
    </row>
    <row r="28" spans="1:10" s="5" customFormat="1" x14ac:dyDescent="0.25">
      <c r="A28" s="10">
        <v>19</v>
      </c>
      <c r="B28" s="10" t="s">
        <v>32</v>
      </c>
      <c r="C28" s="10">
        <v>1839</v>
      </c>
      <c r="D28" s="10">
        <v>8910</v>
      </c>
      <c r="E28" s="10">
        <v>4969</v>
      </c>
      <c r="F28" s="10">
        <v>2881</v>
      </c>
      <c r="G28" s="14">
        <f t="shared" si="0"/>
        <v>270.20119630233819</v>
      </c>
      <c r="H28" s="14">
        <f t="shared" si="1"/>
        <v>32.334455667789001</v>
      </c>
      <c r="I28" s="10">
        <v>23649</v>
      </c>
      <c r="J28" s="10">
        <v>7984</v>
      </c>
    </row>
    <row r="29" spans="1:10" s="5" customFormat="1" x14ac:dyDescent="0.25">
      <c r="A29" s="10">
        <v>20</v>
      </c>
      <c r="B29" s="10" t="s">
        <v>33</v>
      </c>
      <c r="C29" s="10">
        <v>774</v>
      </c>
      <c r="D29" s="10">
        <v>962</v>
      </c>
      <c r="E29" s="10">
        <v>2416</v>
      </c>
      <c r="F29" s="10">
        <v>1496</v>
      </c>
      <c r="G29" s="14">
        <f t="shared" si="0"/>
        <v>312.14470284237723</v>
      </c>
      <c r="H29" s="14">
        <f t="shared" si="1"/>
        <v>155.50935550935552</v>
      </c>
      <c r="I29" s="10">
        <v>8176</v>
      </c>
      <c r="J29" s="10">
        <v>2902</v>
      </c>
    </row>
    <row r="30" spans="1:10" s="5" customFormat="1" x14ac:dyDescent="0.25">
      <c r="A30" s="10">
        <v>21</v>
      </c>
      <c r="B30" s="10" t="s">
        <v>34</v>
      </c>
      <c r="C30" s="10">
        <v>2015</v>
      </c>
      <c r="D30" s="10">
        <v>1988</v>
      </c>
      <c r="E30" s="10">
        <v>1226</v>
      </c>
      <c r="F30" s="10">
        <v>5496</v>
      </c>
      <c r="G30" s="14">
        <f t="shared" si="0"/>
        <v>60.843672456575682</v>
      </c>
      <c r="H30" s="14">
        <f t="shared" si="1"/>
        <v>276.45875251509057</v>
      </c>
      <c r="I30" s="10">
        <v>9312</v>
      </c>
      <c r="J30" s="10">
        <v>6441</v>
      </c>
    </row>
    <row r="31" spans="1:10" s="5" customFormat="1" x14ac:dyDescent="0.25">
      <c r="A31" s="10">
        <v>22</v>
      </c>
      <c r="B31" s="10" t="s">
        <v>35</v>
      </c>
      <c r="C31" s="10">
        <v>2170</v>
      </c>
      <c r="D31" s="10">
        <v>2111</v>
      </c>
      <c r="E31" s="10">
        <v>2089</v>
      </c>
      <c r="F31" s="10">
        <v>833</v>
      </c>
      <c r="G31" s="14">
        <f t="shared" si="0"/>
        <v>96.26728110599079</v>
      </c>
      <c r="H31" s="14">
        <f t="shared" si="1"/>
        <v>39.459971577451448</v>
      </c>
      <c r="I31" s="10">
        <v>11262</v>
      </c>
      <c r="J31" s="10">
        <v>2669</v>
      </c>
    </row>
    <row r="32" spans="1:10" s="5" customFormat="1" x14ac:dyDescent="0.25">
      <c r="A32" s="10">
        <v>23</v>
      </c>
      <c r="B32" s="10" t="s">
        <v>36</v>
      </c>
      <c r="C32" s="10">
        <v>14416</v>
      </c>
      <c r="D32" s="10">
        <v>27273</v>
      </c>
      <c r="E32" s="10">
        <v>2964</v>
      </c>
      <c r="F32" s="10">
        <v>17762</v>
      </c>
      <c r="G32" s="14">
        <f t="shared" si="0"/>
        <v>20.560488346281907</v>
      </c>
      <c r="H32" s="14">
        <f t="shared" si="1"/>
        <v>65.126682066512672</v>
      </c>
      <c r="I32" s="10">
        <v>26850</v>
      </c>
      <c r="J32" s="10">
        <v>13456</v>
      </c>
    </row>
    <row r="33" spans="1:10" s="5" customFormat="1" x14ac:dyDescent="0.25">
      <c r="A33" s="10">
        <v>24</v>
      </c>
      <c r="B33" s="10" t="s">
        <v>37</v>
      </c>
      <c r="C33" s="10">
        <v>6980</v>
      </c>
      <c r="D33" s="10">
        <v>4530</v>
      </c>
      <c r="E33" s="10">
        <v>7902</v>
      </c>
      <c r="F33" s="10">
        <v>3846</v>
      </c>
      <c r="G33" s="14">
        <f t="shared" si="0"/>
        <v>113.20916905444125</v>
      </c>
      <c r="H33" s="14">
        <f t="shared" si="1"/>
        <v>84.900662251655632</v>
      </c>
      <c r="I33" s="10">
        <v>34911</v>
      </c>
      <c r="J33" s="10">
        <v>10210</v>
      </c>
    </row>
    <row r="34" spans="1:10" s="5" customFormat="1" x14ac:dyDescent="0.25">
      <c r="A34" s="10">
        <v>25</v>
      </c>
      <c r="B34" s="10" t="s">
        <v>38</v>
      </c>
      <c r="C34" s="10">
        <v>1822</v>
      </c>
      <c r="D34" s="10">
        <v>6283</v>
      </c>
      <c r="E34" s="10">
        <v>1174</v>
      </c>
      <c r="F34" s="10">
        <v>987</v>
      </c>
      <c r="G34" s="14">
        <f t="shared" si="0"/>
        <v>64.434687156970355</v>
      </c>
      <c r="H34" s="14">
        <f t="shared" si="1"/>
        <v>15.709056183351903</v>
      </c>
      <c r="I34" s="10">
        <v>6467</v>
      </c>
      <c r="J34" s="10">
        <v>2182</v>
      </c>
    </row>
    <row r="35" spans="1:10" s="5" customFormat="1" x14ac:dyDescent="0.25">
      <c r="A35" s="10">
        <v>26</v>
      </c>
      <c r="B35" s="10" t="s">
        <v>39</v>
      </c>
      <c r="C35" s="10">
        <v>947</v>
      </c>
      <c r="D35" s="10">
        <v>1331</v>
      </c>
      <c r="E35" s="10">
        <v>1061</v>
      </c>
      <c r="F35" s="10">
        <v>2555</v>
      </c>
      <c r="G35" s="14">
        <f t="shared" si="0"/>
        <v>112.03801478352693</v>
      </c>
      <c r="H35" s="14">
        <f t="shared" si="1"/>
        <v>191.96093163035312</v>
      </c>
      <c r="I35" s="10">
        <v>999</v>
      </c>
      <c r="J35" s="10">
        <v>2723</v>
      </c>
    </row>
    <row r="36" spans="1:10" s="5" customFormat="1" x14ac:dyDescent="0.25">
      <c r="A36" s="10">
        <v>27</v>
      </c>
      <c r="B36" s="10" t="s">
        <v>40</v>
      </c>
      <c r="C36" s="10">
        <v>2042</v>
      </c>
      <c r="D36" s="10">
        <v>4035</v>
      </c>
      <c r="E36" s="10">
        <v>4599</v>
      </c>
      <c r="F36" s="10">
        <v>6921</v>
      </c>
      <c r="G36" s="14">
        <f t="shared" si="0"/>
        <v>225.22037218413323</v>
      </c>
      <c r="H36" s="14">
        <f t="shared" si="1"/>
        <v>171.52416356877322</v>
      </c>
      <c r="I36" s="10">
        <v>35863</v>
      </c>
      <c r="J36" s="10">
        <v>17738</v>
      </c>
    </row>
    <row r="37" spans="1:10" s="5" customFormat="1" x14ac:dyDescent="0.25">
      <c r="A37" s="10">
        <v>28</v>
      </c>
      <c r="B37" s="10" t="s">
        <v>41</v>
      </c>
      <c r="C37" s="10">
        <v>4415</v>
      </c>
      <c r="D37" s="10">
        <v>3860</v>
      </c>
      <c r="E37" s="10">
        <v>2191</v>
      </c>
      <c r="F37" s="10">
        <v>3023</v>
      </c>
      <c r="G37" s="14">
        <f t="shared" si="0"/>
        <v>49.626274065685166</v>
      </c>
      <c r="H37" s="14">
        <f t="shared" si="1"/>
        <v>78.316062176165801</v>
      </c>
      <c r="I37" s="10">
        <v>13457</v>
      </c>
      <c r="J37" s="10">
        <v>8065</v>
      </c>
    </row>
    <row r="38" spans="1:10" s="5" customFormat="1" x14ac:dyDescent="0.25">
      <c r="A38" s="10">
        <v>29</v>
      </c>
      <c r="B38" s="10" t="s">
        <v>42</v>
      </c>
      <c r="C38" s="10">
        <v>12248</v>
      </c>
      <c r="D38" s="10">
        <v>15597</v>
      </c>
      <c r="E38" s="10">
        <v>14277</v>
      </c>
      <c r="F38" s="10">
        <v>8240</v>
      </c>
      <c r="G38" s="14">
        <f t="shared" si="0"/>
        <v>116.56596995427826</v>
      </c>
      <c r="H38" s="14">
        <f t="shared" si="1"/>
        <v>52.830672565236902</v>
      </c>
      <c r="I38" s="10">
        <v>105886</v>
      </c>
      <c r="J38" s="10">
        <v>40300</v>
      </c>
    </row>
    <row r="39" spans="1:10" s="5" customFormat="1" x14ac:dyDescent="0.25">
      <c r="A39" s="10">
        <v>30</v>
      </c>
      <c r="B39" s="10" t="s">
        <v>43</v>
      </c>
      <c r="C39" s="10">
        <v>1065</v>
      </c>
      <c r="D39" s="10">
        <v>618</v>
      </c>
      <c r="E39" s="10">
        <v>2020</v>
      </c>
      <c r="F39" s="10">
        <v>912</v>
      </c>
      <c r="G39" s="14">
        <f t="shared" si="0"/>
        <v>189.67136150234742</v>
      </c>
      <c r="H39" s="14">
        <f t="shared" si="1"/>
        <v>147.57281553398059</v>
      </c>
      <c r="I39" s="10">
        <v>16169</v>
      </c>
      <c r="J39" s="10">
        <v>3686</v>
      </c>
    </row>
    <row r="40" spans="1:10" s="5" customFormat="1" x14ac:dyDescent="0.25">
      <c r="A40" s="10">
        <v>31</v>
      </c>
      <c r="B40" s="10" t="s">
        <v>44</v>
      </c>
      <c r="C40" s="10">
        <v>4474</v>
      </c>
      <c r="D40" s="10">
        <v>4852</v>
      </c>
      <c r="E40" s="10">
        <v>1331</v>
      </c>
      <c r="F40" s="10">
        <v>651</v>
      </c>
      <c r="G40" s="14">
        <f t="shared" si="0"/>
        <v>29.749664729548503</v>
      </c>
      <c r="H40" s="14">
        <f t="shared" si="1"/>
        <v>13.41714756801319</v>
      </c>
      <c r="I40" s="10">
        <v>10903</v>
      </c>
      <c r="J40" s="10">
        <v>3611</v>
      </c>
    </row>
    <row r="41" spans="1:10" s="5" customFormat="1" x14ac:dyDescent="0.25">
      <c r="A41" s="10">
        <v>32</v>
      </c>
      <c r="B41" s="10" t="s">
        <v>45</v>
      </c>
      <c r="C41" s="10">
        <v>12967</v>
      </c>
      <c r="D41" s="10">
        <v>21000</v>
      </c>
      <c r="E41" s="10">
        <v>13720</v>
      </c>
      <c r="F41" s="10">
        <v>7423</v>
      </c>
      <c r="G41" s="14">
        <f t="shared" si="0"/>
        <v>105.80704866198813</v>
      </c>
      <c r="H41" s="14">
        <f t="shared" si="1"/>
        <v>35.347619047619048</v>
      </c>
      <c r="I41" s="10">
        <v>83290</v>
      </c>
      <c r="J41" s="10">
        <v>25019</v>
      </c>
    </row>
    <row r="42" spans="1:10" s="5" customFormat="1" x14ac:dyDescent="0.25">
      <c r="A42" s="10">
        <v>33</v>
      </c>
      <c r="B42" s="10" t="s">
        <v>46</v>
      </c>
      <c r="C42" s="10">
        <v>3040</v>
      </c>
      <c r="D42" s="10">
        <v>4770</v>
      </c>
      <c r="E42" s="10">
        <v>3860</v>
      </c>
      <c r="F42" s="10">
        <v>7525</v>
      </c>
      <c r="G42" s="14">
        <f t="shared" si="0"/>
        <v>126.9736842105263</v>
      </c>
      <c r="H42" s="14">
        <f t="shared" si="1"/>
        <v>157.75681341719076</v>
      </c>
      <c r="I42" s="10">
        <v>36081</v>
      </c>
      <c r="J42" s="10">
        <v>24720</v>
      </c>
    </row>
    <row r="43" spans="1:10" s="5" customFormat="1" x14ac:dyDescent="0.25">
      <c r="A43" s="22" t="s">
        <v>47</v>
      </c>
      <c r="B43" s="23"/>
      <c r="C43" s="10">
        <f>SUM(C10:C42)</f>
        <v>211526</v>
      </c>
      <c r="D43" s="10">
        <f>SUM(D10:D42)</f>
        <v>480148</v>
      </c>
      <c r="E43" s="10">
        <f>SUM(E10:E42)</f>
        <v>152353</v>
      </c>
      <c r="F43" s="10">
        <f>SUM(F10:F42)</f>
        <v>175685</v>
      </c>
      <c r="G43" s="14">
        <f t="shared" si="0"/>
        <v>72.025661148038552</v>
      </c>
      <c r="H43" s="14">
        <f t="shared" si="1"/>
        <v>36.589759824054255</v>
      </c>
      <c r="I43" s="10">
        <f>SUM(I10:I42)</f>
        <v>860901</v>
      </c>
      <c r="J43" s="10">
        <f>SUM(J10:J42)</f>
        <v>424547</v>
      </c>
    </row>
    <row r="44" spans="1:10" s="5" customFormat="1" x14ac:dyDescent="0.25">
      <c r="A44" s="10"/>
      <c r="B44" s="10" t="s">
        <v>48</v>
      </c>
      <c r="C44" s="10"/>
      <c r="D44" s="10"/>
      <c r="E44" s="10"/>
      <c r="F44" s="10"/>
      <c r="G44" s="10"/>
      <c r="H44" s="10"/>
      <c r="I44" s="10"/>
      <c r="J44" s="10"/>
    </row>
  </sheetData>
  <mergeCells count="12">
    <mergeCell ref="A43:B43"/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C16" sqref="C16"/>
    </sheetView>
  </sheetViews>
  <sheetFormatPr defaultRowHeight="15" x14ac:dyDescent="0.25"/>
  <cols>
    <col min="1" max="1" width="8" style="1" customWidth="1"/>
    <col min="2" max="2" width="32.5703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.140625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28" t="s">
        <v>68</v>
      </c>
      <c r="B1" s="28"/>
      <c r="C1" s="28"/>
      <c r="D1" s="28"/>
      <c r="E1" s="28"/>
      <c r="F1" s="28"/>
      <c r="G1" s="28"/>
      <c r="H1" s="28"/>
      <c r="I1" s="28"/>
      <c r="J1" s="28"/>
    </row>
    <row r="3" spans="1:12" ht="19.5" x14ac:dyDescent="0.25">
      <c r="A3" s="42" t="s">
        <v>91</v>
      </c>
      <c r="B3" s="42"/>
      <c r="C3" s="42"/>
      <c r="D3" s="42"/>
      <c r="E3" s="42"/>
      <c r="F3" s="42"/>
      <c r="G3" s="42"/>
      <c r="H3" s="42"/>
      <c r="I3" s="42"/>
      <c r="J3" s="42"/>
      <c r="K3" s="2"/>
    </row>
    <row r="4" spans="1:12" ht="19.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2"/>
    </row>
    <row r="5" spans="1:12" ht="19.5" x14ac:dyDescent="0.4">
      <c r="A5" s="9" t="s">
        <v>92</v>
      </c>
      <c r="B5" s="8"/>
      <c r="C5" s="11"/>
      <c r="D5" s="13"/>
      <c r="E5" s="13"/>
      <c r="F5" s="13"/>
      <c r="G5" s="13"/>
      <c r="H5" s="13"/>
      <c r="I5" s="15" t="s">
        <v>4</v>
      </c>
      <c r="J5" s="13"/>
      <c r="K5" s="2"/>
    </row>
    <row r="6" spans="1:12" ht="15.75" x14ac:dyDescent="0.25">
      <c r="A6" s="11"/>
      <c r="B6" s="18"/>
      <c r="C6" s="18"/>
      <c r="D6" s="13"/>
      <c r="E6" s="13"/>
      <c r="F6" s="13"/>
      <c r="G6" s="13"/>
      <c r="H6" s="13"/>
      <c r="I6" s="19"/>
      <c r="J6" s="13"/>
      <c r="K6" s="41" t="s">
        <v>71</v>
      </c>
      <c r="L6" s="41"/>
    </row>
    <row r="7" spans="1:12" ht="15.75" customHeight="1" x14ac:dyDescent="0.25">
      <c r="A7" s="43" t="s">
        <v>72</v>
      </c>
      <c r="B7" s="45" t="s">
        <v>6</v>
      </c>
      <c r="C7" s="24" t="str">
        <f>ACP!C6</f>
        <v>Target 2021 - 22</v>
      </c>
      <c r="D7" s="25"/>
      <c r="E7" s="47" t="s">
        <v>8</v>
      </c>
      <c r="F7" s="46"/>
      <c r="G7" s="47" t="s">
        <v>9</v>
      </c>
      <c r="H7" s="48"/>
      <c r="I7" s="47" t="s">
        <v>73</v>
      </c>
      <c r="J7" s="48"/>
      <c r="K7" s="39" t="s">
        <v>74</v>
      </c>
      <c r="L7" s="39"/>
    </row>
    <row r="8" spans="1:12" ht="31.5" customHeight="1" x14ac:dyDescent="0.25">
      <c r="A8" s="44"/>
      <c r="B8" s="46"/>
      <c r="C8" s="25"/>
      <c r="D8" s="25"/>
      <c r="E8" s="46"/>
      <c r="F8" s="46"/>
      <c r="G8" s="48"/>
      <c r="H8" s="48"/>
      <c r="I8" s="46"/>
      <c r="J8" s="46"/>
      <c r="K8" s="40"/>
      <c r="L8" s="40"/>
    </row>
    <row r="9" spans="1:12" ht="15.75" x14ac:dyDescent="0.25">
      <c r="A9" s="16"/>
      <c r="B9" s="17"/>
      <c r="C9" s="16" t="s">
        <v>12</v>
      </c>
      <c r="D9" s="16" t="s">
        <v>13</v>
      </c>
      <c r="E9" s="16" t="s">
        <v>12</v>
      </c>
      <c r="F9" s="16" t="s">
        <v>13</v>
      </c>
      <c r="G9" s="16" t="s">
        <v>12</v>
      </c>
      <c r="H9" s="16" t="s">
        <v>13</v>
      </c>
      <c r="I9" s="16" t="s">
        <v>12</v>
      </c>
      <c r="J9" s="16" t="s">
        <v>13</v>
      </c>
      <c r="K9" s="3" t="s">
        <v>12</v>
      </c>
      <c r="L9" s="3" t="s">
        <v>13</v>
      </c>
    </row>
    <row r="10" spans="1:12" s="5" customFormat="1" x14ac:dyDescent="0.25">
      <c r="A10" s="10">
        <v>1</v>
      </c>
      <c r="B10" s="10" t="s">
        <v>14</v>
      </c>
      <c r="C10" s="10">
        <v>52370</v>
      </c>
      <c r="D10" s="10">
        <v>105611</v>
      </c>
      <c r="E10" s="10">
        <v>113975</v>
      </c>
      <c r="F10" s="10">
        <v>198900</v>
      </c>
      <c r="G10" s="14">
        <f t="shared" ref="G10:G43" si="0">(E10/C10)*100</f>
        <v>217.63414168417032</v>
      </c>
      <c r="H10" s="14">
        <f t="shared" ref="H10:H43" si="1">(F10/D10)*100</f>
        <v>188.33265474240372</v>
      </c>
      <c r="I10" s="10">
        <v>312346</v>
      </c>
      <c r="J10" s="10">
        <v>492006</v>
      </c>
    </row>
    <row r="11" spans="1:12" s="5" customFormat="1" x14ac:dyDescent="0.25">
      <c r="A11" s="10">
        <v>2</v>
      </c>
      <c r="B11" s="10" t="s">
        <v>15</v>
      </c>
      <c r="C11" s="10">
        <v>148249</v>
      </c>
      <c r="D11" s="10">
        <v>426796</v>
      </c>
      <c r="E11" s="10">
        <v>38244</v>
      </c>
      <c r="F11" s="10">
        <v>78817</v>
      </c>
      <c r="G11" s="14">
        <f t="shared" si="0"/>
        <v>25.797138597899476</v>
      </c>
      <c r="H11" s="14">
        <f t="shared" si="1"/>
        <v>18.467136524241091</v>
      </c>
      <c r="I11" s="10">
        <v>64912</v>
      </c>
      <c r="J11" s="10">
        <v>104825</v>
      </c>
    </row>
    <row r="12" spans="1:12" s="5" customFormat="1" x14ac:dyDescent="0.25">
      <c r="A12" s="10">
        <v>3</v>
      </c>
      <c r="B12" s="10" t="s">
        <v>16</v>
      </c>
      <c r="C12" s="10">
        <v>921</v>
      </c>
      <c r="D12" s="10">
        <v>4220</v>
      </c>
      <c r="E12" s="10">
        <v>42820</v>
      </c>
      <c r="F12" s="10">
        <v>55492</v>
      </c>
      <c r="G12" s="14">
        <f t="shared" si="0"/>
        <v>4649.2942453854503</v>
      </c>
      <c r="H12" s="14">
        <f t="shared" si="1"/>
        <v>1314.9763033175357</v>
      </c>
      <c r="I12" s="10">
        <v>175243</v>
      </c>
      <c r="J12" s="10">
        <v>176609</v>
      </c>
    </row>
    <row r="13" spans="1:12" s="5" customFormat="1" x14ac:dyDescent="0.25">
      <c r="A13" s="10">
        <v>4</v>
      </c>
      <c r="B13" s="10" t="s">
        <v>17</v>
      </c>
      <c r="C13" s="10">
        <v>57115</v>
      </c>
      <c r="D13" s="10">
        <v>36115</v>
      </c>
      <c r="E13" s="10">
        <v>17922</v>
      </c>
      <c r="F13" s="10">
        <v>70675</v>
      </c>
      <c r="G13" s="14">
        <f t="shared" si="0"/>
        <v>31.378797163617261</v>
      </c>
      <c r="H13" s="14">
        <f t="shared" si="1"/>
        <v>195.69430984355532</v>
      </c>
      <c r="I13" s="10">
        <v>71093</v>
      </c>
      <c r="J13" s="10">
        <v>123857</v>
      </c>
    </row>
    <row r="14" spans="1:12" s="5" customFormat="1" x14ac:dyDescent="0.25">
      <c r="A14" s="10">
        <v>5</v>
      </c>
      <c r="B14" s="10" t="s">
        <v>18</v>
      </c>
      <c r="C14" s="10">
        <v>107860</v>
      </c>
      <c r="D14" s="10">
        <v>299526</v>
      </c>
      <c r="E14" s="10">
        <v>60591</v>
      </c>
      <c r="F14" s="10">
        <v>147281</v>
      </c>
      <c r="G14" s="14">
        <f t="shared" si="0"/>
        <v>56.175597997404047</v>
      </c>
      <c r="H14" s="14">
        <f t="shared" si="1"/>
        <v>49.17135741137664</v>
      </c>
      <c r="I14" s="10">
        <v>140128</v>
      </c>
      <c r="J14" s="10">
        <v>272770</v>
      </c>
    </row>
    <row r="15" spans="1:12" s="5" customFormat="1" x14ac:dyDescent="0.25">
      <c r="A15" s="10">
        <v>6</v>
      </c>
      <c r="B15" s="10" t="s">
        <v>19</v>
      </c>
      <c r="C15" s="10">
        <v>8135</v>
      </c>
      <c r="D15" s="10">
        <v>51717</v>
      </c>
      <c r="E15" s="10">
        <v>21824</v>
      </c>
      <c r="F15" s="10">
        <v>46308</v>
      </c>
      <c r="G15" s="14">
        <f t="shared" si="0"/>
        <v>268.27289489858634</v>
      </c>
      <c r="H15" s="14">
        <f t="shared" si="1"/>
        <v>89.541156679621793</v>
      </c>
      <c r="I15" s="10">
        <v>89669</v>
      </c>
      <c r="J15" s="10">
        <v>140302</v>
      </c>
    </row>
    <row r="16" spans="1:12" s="5" customFormat="1" x14ac:dyDescent="0.25">
      <c r="A16" s="10">
        <v>7</v>
      </c>
      <c r="B16" s="10" t="s">
        <v>20</v>
      </c>
      <c r="C16" s="10">
        <v>0</v>
      </c>
      <c r="D16" s="10">
        <v>0</v>
      </c>
      <c r="E16" s="10">
        <v>31559</v>
      </c>
      <c r="F16" s="10">
        <v>92969</v>
      </c>
      <c r="G16" s="14" t="e">
        <f t="shared" si="0"/>
        <v>#DIV/0!</v>
      </c>
      <c r="H16" s="14" t="e">
        <f t="shared" si="1"/>
        <v>#DIV/0!</v>
      </c>
      <c r="I16" s="10">
        <v>85900</v>
      </c>
      <c r="J16" s="10">
        <v>150658</v>
      </c>
    </row>
    <row r="17" spans="1:10" s="5" customFormat="1" x14ac:dyDescent="0.25">
      <c r="A17" s="10">
        <v>8</v>
      </c>
      <c r="B17" s="10" t="s">
        <v>21</v>
      </c>
      <c r="C17" s="10">
        <v>0</v>
      </c>
      <c r="D17" s="10">
        <v>0</v>
      </c>
      <c r="E17" s="10">
        <v>23178</v>
      </c>
      <c r="F17" s="10">
        <v>54653</v>
      </c>
      <c r="G17" s="14" t="e">
        <f t="shared" si="0"/>
        <v>#DIV/0!</v>
      </c>
      <c r="H17" s="14" t="e">
        <f t="shared" si="1"/>
        <v>#DIV/0!</v>
      </c>
      <c r="I17" s="10">
        <v>43237</v>
      </c>
      <c r="J17" s="10">
        <v>71225</v>
      </c>
    </row>
    <row r="18" spans="1:10" s="5" customFormat="1" x14ac:dyDescent="0.25">
      <c r="A18" s="10">
        <v>9</v>
      </c>
      <c r="B18" s="10" t="s">
        <v>22</v>
      </c>
      <c r="C18" s="10">
        <v>7276</v>
      </c>
      <c r="D18" s="10">
        <v>15394</v>
      </c>
      <c r="E18" s="10">
        <v>15655</v>
      </c>
      <c r="F18" s="10">
        <v>18369</v>
      </c>
      <c r="G18" s="14">
        <f t="shared" si="0"/>
        <v>215.15942825728422</v>
      </c>
      <c r="H18" s="14">
        <f t="shared" si="1"/>
        <v>119.32571131609717</v>
      </c>
      <c r="I18" s="10">
        <v>57013</v>
      </c>
      <c r="J18" s="10">
        <v>60582</v>
      </c>
    </row>
    <row r="19" spans="1:10" s="5" customFormat="1" x14ac:dyDescent="0.25">
      <c r="A19" s="10">
        <v>10</v>
      </c>
      <c r="B19" s="10" t="s">
        <v>23</v>
      </c>
      <c r="C19" s="10">
        <v>4545</v>
      </c>
      <c r="D19" s="10">
        <v>4545</v>
      </c>
      <c r="E19" s="10">
        <v>570</v>
      </c>
      <c r="F19" s="10">
        <v>568</v>
      </c>
      <c r="G19" s="14">
        <f t="shared" si="0"/>
        <v>12.541254125412541</v>
      </c>
      <c r="H19" s="14">
        <f t="shared" si="1"/>
        <v>12.497249724972498</v>
      </c>
      <c r="I19" s="10">
        <v>3841</v>
      </c>
      <c r="J19" s="10">
        <v>3397</v>
      </c>
    </row>
    <row r="20" spans="1:10" s="5" customFormat="1" x14ac:dyDescent="0.25">
      <c r="A20" s="10">
        <v>11</v>
      </c>
      <c r="B20" s="10" t="s">
        <v>24</v>
      </c>
      <c r="C20" s="10">
        <v>11441</v>
      </c>
      <c r="D20" s="10">
        <v>19961</v>
      </c>
      <c r="E20" s="10">
        <v>42560</v>
      </c>
      <c r="F20" s="10">
        <v>66702</v>
      </c>
      <c r="G20" s="14">
        <f t="shared" si="0"/>
        <v>371.99545494274975</v>
      </c>
      <c r="H20" s="14">
        <f t="shared" si="1"/>
        <v>334.1616151495416</v>
      </c>
      <c r="I20" s="10">
        <v>64525</v>
      </c>
      <c r="J20" s="10">
        <v>80107</v>
      </c>
    </row>
    <row r="21" spans="1:10" s="5" customFormat="1" x14ac:dyDescent="0.25">
      <c r="A21" s="10">
        <v>12</v>
      </c>
      <c r="B21" s="10" t="s">
        <v>25</v>
      </c>
      <c r="C21" s="10">
        <v>48604</v>
      </c>
      <c r="D21" s="10">
        <v>54488</v>
      </c>
      <c r="E21" s="10">
        <v>40251</v>
      </c>
      <c r="F21" s="10">
        <v>26158</v>
      </c>
      <c r="G21" s="14">
        <f t="shared" si="0"/>
        <v>82.814171673113322</v>
      </c>
      <c r="H21" s="14">
        <f t="shared" si="1"/>
        <v>48.006900601967409</v>
      </c>
      <c r="I21" s="10">
        <v>96790</v>
      </c>
      <c r="J21" s="10">
        <v>62899</v>
      </c>
    </row>
    <row r="22" spans="1:10" s="5" customFormat="1" x14ac:dyDescent="0.25">
      <c r="A22" s="10">
        <v>13</v>
      </c>
      <c r="B22" s="10" t="s">
        <v>26</v>
      </c>
      <c r="C22" s="10">
        <v>5153</v>
      </c>
      <c r="D22" s="10">
        <v>42527</v>
      </c>
      <c r="E22" s="10">
        <v>33254</v>
      </c>
      <c r="F22" s="10">
        <v>55697</v>
      </c>
      <c r="G22" s="14">
        <f t="shared" si="0"/>
        <v>645.33281583543567</v>
      </c>
      <c r="H22" s="14">
        <f t="shared" si="1"/>
        <v>130.96856114938745</v>
      </c>
      <c r="I22" s="10">
        <v>97566</v>
      </c>
      <c r="J22" s="10">
        <v>122642</v>
      </c>
    </row>
    <row r="23" spans="1:10" s="5" customFormat="1" x14ac:dyDescent="0.25">
      <c r="A23" s="10">
        <v>14</v>
      </c>
      <c r="B23" s="10" t="s">
        <v>27</v>
      </c>
      <c r="C23" s="10">
        <v>0</v>
      </c>
      <c r="D23" s="10">
        <v>0</v>
      </c>
      <c r="E23" s="10">
        <v>20726</v>
      </c>
      <c r="F23" s="10">
        <v>37186</v>
      </c>
      <c r="G23" s="14" t="e">
        <f t="shared" si="0"/>
        <v>#DIV/0!</v>
      </c>
      <c r="H23" s="14" t="e">
        <f t="shared" si="1"/>
        <v>#DIV/0!</v>
      </c>
      <c r="I23" s="10">
        <v>32277</v>
      </c>
      <c r="J23" s="10">
        <v>48652</v>
      </c>
    </row>
    <row r="24" spans="1:10" s="5" customFormat="1" x14ac:dyDescent="0.25">
      <c r="A24" s="10">
        <v>15</v>
      </c>
      <c r="B24" s="10" t="s">
        <v>28</v>
      </c>
      <c r="C24" s="10">
        <v>36298</v>
      </c>
      <c r="D24" s="10">
        <v>78239</v>
      </c>
      <c r="E24" s="10">
        <v>62981</v>
      </c>
      <c r="F24" s="10">
        <v>110752</v>
      </c>
      <c r="G24" s="14">
        <f t="shared" si="0"/>
        <v>173.51093724172131</v>
      </c>
      <c r="H24" s="14">
        <f t="shared" si="1"/>
        <v>141.55600148263653</v>
      </c>
      <c r="I24" s="10">
        <v>105243</v>
      </c>
      <c r="J24" s="10">
        <v>157103</v>
      </c>
    </row>
    <row r="25" spans="1:10" s="5" customFormat="1" x14ac:dyDescent="0.25">
      <c r="A25" s="10">
        <v>16</v>
      </c>
      <c r="B25" s="10" t="s">
        <v>29</v>
      </c>
      <c r="C25" s="10">
        <v>45927</v>
      </c>
      <c r="D25" s="10">
        <v>167636</v>
      </c>
      <c r="E25" s="10">
        <v>42047</v>
      </c>
      <c r="F25" s="10">
        <v>108440</v>
      </c>
      <c r="G25" s="14">
        <f t="shared" si="0"/>
        <v>91.551810481851632</v>
      </c>
      <c r="H25" s="14">
        <f t="shared" si="1"/>
        <v>64.687775895392392</v>
      </c>
      <c r="I25" s="10">
        <v>69767</v>
      </c>
      <c r="J25" s="10">
        <v>128826</v>
      </c>
    </row>
    <row r="26" spans="1:10" s="5" customFormat="1" x14ac:dyDescent="0.25">
      <c r="A26" s="10">
        <v>17</v>
      </c>
      <c r="B26" s="10" t="s">
        <v>30</v>
      </c>
      <c r="C26" s="10">
        <v>2595</v>
      </c>
      <c r="D26" s="10">
        <v>3855</v>
      </c>
      <c r="E26" s="10">
        <v>35884</v>
      </c>
      <c r="F26" s="10">
        <v>79961</v>
      </c>
      <c r="G26" s="14">
        <f t="shared" si="0"/>
        <v>1382.8131021194604</v>
      </c>
      <c r="H26" s="14">
        <f t="shared" si="1"/>
        <v>2074.2153047989623</v>
      </c>
      <c r="I26" s="10">
        <v>92494</v>
      </c>
      <c r="J26" s="10">
        <v>185751</v>
      </c>
    </row>
    <row r="27" spans="1:10" s="5" customFormat="1" x14ac:dyDescent="0.25">
      <c r="A27" s="10">
        <v>18</v>
      </c>
      <c r="B27" s="10" t="s">
        <v>31</v>
      </c>
      <c r="C27" s="10">
        <v>15663</v>
      </c>
      <c r="D27" s="10">
        <v>34278</v>
      </c>
      <c r="E27" s="10">
        <v>55954</v>
      </c>
      <c r="F27" s="10">
        <v>67663</v>
      </c>
      <c r="G27" s="14">
        <f t="shared" si="0"/>
        <v>357.23680010215156</v>
      </c>
      <c r="H27" s="14">
        <f t="shared" si="1"/>
        <v>197.39483050352996</v>
      </c>
      <c r="I27" s="10">
        <v>235820</v>
      </c>
      <c r="J27" s="10">
        <v>177258</v>
      </c>
    </row>
    <row r="28" spans="1:10" s="5" customFormat="1" x14ac:dyDescent="0.25">
      <c r="A28" s="10">
        <v>19</v>
      </c>
      <c r="B28" s="10" t="s">
        <v>32</v>
      </c>
      <c r="C28" s="10">
        <v>53309</v>
      </c>
      <c r="D28" s="10">
        <v>85965</v>
      </c>
      <c r="E28" s="10">
        <v>95293</v>
      </c>
      <c r="F28" s="10">
        <v>143004</v>
      </c>
      <c r="G28" s="14">
        <f t="shared" si="0"/>
        <v>178.75593239415483</v>
      </c>
      <c r="H28" s="14">
        <f t="shared" si="1"/>
        <v>166.35142209038563</v>
      </c>
      <c r="I28" s="10">
        <v>201697</v>
      </c>
      <c r="J28" s="10">
        <v>249856</v>
      </c>
    </row>
    <row r="29" spans="1:10" s="5" customFormat="1" x14ac:dyDescent="0.25">
      <c r="A29" s="10">
        <v>20</v>
      </c>
      <c r="B29" s="10" t="s">
        <v>33</v>
      </c>
      <c r="C29" s="10">
        <v>0</v>
      </c>
      <c r="D29" s="10">
        <v>0</v>
      </c>
      <c r="E29" s="10">
        <v>29604</v>
      </c>
      <c r="F29" s="10">
        <v>29222</v>
      </c>
      <c r="G29" s="14" t="e">
        <f t="shared" si="0"/>
        <v>#DIV/0!</v>
      </c>
      <c r="H29" s="14" t="e">
        <f t="shared" si="1"/>
        <v>#DIV/0!</v>
      </c>
      <c r="I29" s="10">
        <v>84457</v>
      </c>
      <c r="J29" s="10">
        <v>64295</v>
      </c>
    </row>
    <row r="30" spans="1:10" s="5" customFormat="1" x14ac:dyDescent="0.25">
      <c r="A30" s="10">
        <v>21</v>
      </c>
      <c r="B30" s="10" t="s">
        <v>34</v>
      </c>
      <c r="C30" s="10">
        <v>67009</v>
      </c>
      <c r="D30" s="10">
        <v>60435</v>
      </c>
      <c r="E30" s="10">
        <v>48525</v>
      </c>
      <c r="F30" s="10">
        <v>68197</v>
      </c>
      <c r="G30" s="14">
        <f t="shared" si="0"/>
        <v>72.415645659538271</v>
      </c>
      <c r="H30" s="14">
        <f t="shared" si="1"/>
        <v>112.84355092247868</v>
      </c>
      <c r="I30" s="10">
        <v>72144</v>
      </c>
      <c r="J30" s="10">
        <v>99701</v>
      </c>
    </row>
    <row r="31" spans="1:10" s="5" customFormat="1" x14ac:dyDescent="0.25">
      <c r="A31" s="10">
        <v>22</v>
      </c>
      <c r="B31" s="10" t="s">
        <v>35</v>
      </c>
      <c r="C31" s="10">
        <v>7510</v>
      </c>
      <c r="D31" s="10">
        <v>9108</v>
      </c>
      <c r="E31" s="10">
        <v>11907</v>
      </c>
      <c r="F31" s="10">
        <v>13757</v>
      </c>
      <c r="G31" s="14">
        <f t="shared" si="0"/>
        <v>158.54860186418108</v>
      </c>
      <c r="H31" s="14">
        <f t="shared" si="1"/>
        <v>151.04303908651735</v>
      </c>
      <c r="I31" s="10">
        <v>43121</v>
      </c>
      <c r="J31" s="10">
        <v>42901</v>
      </c>
    </row>
    <row r="32" spans="1:10" s="5" customFormat="1" x14ac:dyDescent="0.25">
      <c r="A32" s="10">
        <v>23</v>
      </c>
      <c r="B32" s="10" t="s">
        <v>36</v>
      </c>
      <c r="C32" s="10">
        <v>0</v>
      </c>
      <c r="D32" s="10">
        <v>0</v>
      </c>
      <c r="E32" s="10">
        <v>19991</v>
      </c>
      <c r="F32" s="10">
        <v>24076</v>
      </c>
      <c r="G32" s="14" t="e">
        <f t="shared" si="0"/>
        <v>#DIV/0!</v>
      </c>
      <c r="H32" s="14" t="e">
        <f t="shared" si="1"/>
        <v>#DIV/0!</v>
      </c>
      <c r="I32" s="10">
        <v>90302</v>
      </c>
      <c r="J32" s="10">
        <v>88657</v>
      </c>
    </row>
    <row r="33" spans="1:10" s="5" customFormat="1" x14ac:dyDescent="0.25">
      <c r="A33" s="10">
        <v>24</v>
      </c>
      <c r="B33" s="10" t="s">
        <v>37</v>
      </c>
      <c r="C33" s="10">
        <v>0</v>
      </c>
      <c r="D33" s="10">
        <v>0</v>
      </c>
      <c r="E33" s="10">
        <v>33242</v>
      </c>
      <c r="F33" s="10">
        <v>27384</v>
      </c>
      <c r="G33" s="14" t="e">
        <f t="shared" si="0"/>
        <v>#DIV/0!</v>
      </c>
      <c r="H33" s="14" t="e">
        <f t="shared" si="1"/>
        <v>#DIV/0!</v>
      </c>
      <c r="I33" s="10">
        <v>123999</v>
      </c>
      <c r="J33" s="10">
        <v>83247</v>
      </c>
    </row>
    <row r="34" spans="1:10" s="5" customFormat="1" x14ac:dyDescent="0.25">
      <c r="A34" s="10">
        <v>25</v>
      </c>
      <c r="B34" s="10" t="s">
        <v>38</v>
      </c>
      <c r="C34" s="10">
        <v>58373</v>
      </c>
      <c r="D34" s="10">
        <v>89796</v>
      </c>
      <c r="E34" s="10">
        <v>44842</v>
      </c>
      <c r="F34" s="10">
        <v>69619</v>
      </c>
      <c r="G34" s="14">
        <f t="shared" si="0"/>
        <v>76.819762561458205</v>
      </c>
      <c r="H34" s="14">
        <f t="shared" si="1"/>
        <v>77.530179518018613</v>
      </c>
      <c r="I34" s="10">
        <v>79334</v>
      </c>
      <c r="J34" s="10">
        <v>116053</v>
      </c>
    </row>
    <row r="35" spans="1:10" s="5" customFormat="1" x14ac:dyDescent="0.25">
      <c r="A35" s="10">
        <v>26</v>
      </c>
      <c r="B35" s="10" t="s">
        <v>39</v>
      </c>
      <c r="C35" s="10">
        <v>0</v>
      </c>
      <c r="D35" s="10">
        <v>0</v>
      </c>
      <c r="E35" s="10">
        <v>19061</v>
      </c>
      <c r="F35" s="10">
        <v>43321</v>
      </c>
      <c r="G35" s="14" t="e">
        <f t="shared" si="0"/>
        <v>#DIV/0!</v>
      </c>
      <c r="H35" s="14" t="e">
        <f t="shared" si="1"/>
        <v>#DIV/0!</v>
      </c>
      <c r="I35" s="10">
        <v>27917</v>
      </c>
      <c r="J35" s="10">
        <v>46493</v>
      </c>
    </row>
    <row r="36" spans="1:10" s="5" customFormat="1" x14ac:dyDescent="0.25">
      <c r="A36" s="10">
        <v>27</v>
      </c>
      <c r="B36" s="10" t="s">
        <v>40</v>
      </c>
      <c r="C36" s="10">
        <v>74782</v>
      </c>
      <c r="D36" s="10">
        <v>161904</v>
      </c>
      <c r="E36" s="10">
        <v>147981</v>
      </c>
      <c r="F36" s="10">
        <v>203259</v>
      </c>
      <c r="G36" s="14">
        <f t="shared" si="0"/>
        <v>197.88318044449198</v>
      </c>
      <c r="H36" s="14">
        <f t="shared" si="1"/>
        <v>125.54291431959679</v>
      </c>
      <c r="I36" s="10">
        <v>243669</v>
      </c>
      <c r="J36" s="10">
        <v>342443</v>
      </c>
    </row>
    <row r="37" spans="1:10" s="5" customFormat="1" x14ac:dyDescent="0.25">
      <c r="A37" s="10">
        <v>28</v>
      </c>
      <c r="B37" s="10" t="s">
        <v>41</v>
      </c>
      <c r="C37" s="10">
        <v>100107</v>
      </c>
      <c r="D37" s="10">
        <v>108770</v>
      </c>
      <c r="E37" s="10">
        <v>41044</v>
      </c>
      <c r="F37" s="10">
        <v>131585</v>
      </c>
      <c r="G37" s="14">
        <f t="shared" si="0"/>
        <v>41.000129861048677</v>
      </c>
      <c r="H37" s="14">
        <f t="shared" si="1"/>
        <v>120.97545279029146</v>
      </c>
      <c r="I37" s="10">
        <v>123225</v>
      </c>
      <c r="J37" s="10">
        <v>225492</v>
      </c>
    </row>
    <row r="38" spans="1:10" s="5" customFormat="1" x14ac:dyDescent="0.25">
      <c r="A38" s="10">
        <v>29</v>
      </c>
      <c r="B38" s="10" t="s">
        <v>42</v>
      </c>
      <c r="C38" s="10">
        <v>28989</v>
      </c>
      <c r="D38" s="10">
        <v>250310</v>
      </c>
      <c r="E38" s="10">
        <v>39698</v>
      </c>
      <c r="F38" s="10">
        <v>127620</v>
      </c>
      <c r="G38" s="14">
        <f t="shared" si="0"/>
        <v>136.94159853737625</v>
      </c>
      <c r="H38" s="14">
        <f t="shared" si="1"/>
        <v>50.984778874196003</v>
      </c>
      <c r="I38" s="10">
        <v>189976</v>
      </c>
      <c r="J38" s="10">
        <v>310126</v>
      </c>
    </row>
    <row r="39" spans="1:10" s="5" customFormat="1" x14ac:dyDescent="0.25">
      <c r="A39" s="10">
        <v>30</v>
      </c>
      <c r="B39" s="10" t="s">
        <v>43</v>
      </c>
      <c r="C39" s="10">
        <v>0</v>
      </c>
      <c r="D39" s="10">
        <v>0</v>
      </c>
      <c r="E39" s="10">
        <v>42548</v>
      </c>
      <c r="F39" s="10">
        <v>72201</v>
      </c>
      <c r="G39" s="14" t="e">
        <f t="shared" si="0"/>
        <v>#DIV/0!</v>
      </c>
      <c r="H39" s="14" t="e">
        <f t="shared" si="1"/>
        <v>#DIV/0!</v>
      </c>
      <c r="I39" s="10">
        <v>96786</v>
      </c>
      <c r="J39" s="10">
        <v>138660</v>
      </c>
    </row>
    <row r="40" spans="1:10" s="5" customFormat="1" x14ac:dyDescent="0.25">
      <c r="A40" s="10">
        <v>31</v>
      </c>
      <c r="B40" s="10" t="s">
        <v>44</v>
      </c>
      <c r="C40" s="10">
        <v>0</v>
      </c>
      <c r="D40" s="10">
        <v>0</v>
      </c>
      <c r="E40" s="10">
        <v>7670</v>
      </c>
      <c r="F40" s="10">
        <v>20117</v>
      </c>
      <c r="G40" s="14" t="e">
        <f t="shared" si="0"/>
        <v>#DIV/0!</v>
      </c>
      <c r="H40" s="14" t="e">
        <f t="shared" si="1"/>
        <v>#DIV/0!</v>
      </c>
      <c r="I40" s="10">
        <v>39485</v>
      </c>
      <c r="J40" s="10">
        <v>33091</v>
      </c>
    </row>
    <row r="41" spans="1:10" s="5" customFormat="1" x14ac:dyDescent="0.25">
      <c r="A41" s="10">
        <v>32</v>
      </c>
      <c r="B41" s="10" t="s">
        <v>45</v>
      </c>
      <c r="C41" s="10">
        <v>21343</v>
      </c>
      <c r="D41" s="10">
        <v>127500</v>
      </c>
      <c r="E41" s="10">
        <v>46254</v>
      </c>
      <c r="F41" s="10">
        <v>75893</v>
      </c>
      <c r="G41" s="14">
        <f t="shared" si="0"/>
        <v>216.71742491683457</v>
      </c>
      <c r="H41" s="14">
        <f t="shared" si="1"/>
        <v>59.523921568627443</v>
      </c>
      <c r="I41" s="10">
        <v>214560</v>
      </c>
      <c r="J41" s="10">
        <v>266007</v>
      </c>
    </row>
    <row r="42" spans="1:10" s="5" customFormat="1" x14ac:dyDescent="0.25">
      <c r="A42" s="10">
        <v>33</v>
      </c>
      <c r="B42" s="10" t="s">
        <v>46</v>
      </c>
      <c r="C42" s="10">
        <v>16136</v>
      </c>
      <c r="D42" s="10">
        <v>57076</v>
      </c>
      <c r="E42" s="10">
        <v>14132</v>
      </c>
      <c r="F42" s="10">
        <v>20208</v>
      </c>
      <c r="G42" s="14">
        <f t="shared" si="0"/>
        <v>87.580565195835405</v>
      </c>
      <c r="H42" s="14">
        <f t="shared" si="1"/>
        <v>35.40542434648539</v>
      </c>
      <c r="I42" s="10">
        <v>81870</v>
      </c>
      <c r="J42" s="10">
        <v>84911</v>
      </c>
    </row>
    <row r="43" spans="1:10" s="5" customFormat="1" x14ac:dyDescent="0.25">
      <c r="A43" s="22" t="s">
        <v>47</v>
      </c>
      <c r="B43" s="23"/>
      <c r="C43" s="10">
        <f>SUM(C10:C42)</f>
        <v>979710</v>
      </c>
      <c r="D43" s="10">
        <f>SUM(D10:D42)</f>
        <v>2295772</v>
      </c>
      <c r="E43" s="10">
        <f>SUM(E10:E42)</f>
        <v>1341787</v>
      </c>
      <c r="F43" s="10">
        <f>SUM(F10:F42)</f>
        <v>2386054</v>
      </c>
      <c r="G43" s="14">
        <f t="shared" si="0"/>
        <v>136.95756907656346</v>
      </c>
      <c r="H43" s="14">
        <f t="shared" si="1"/>
        <v>103.9325333700385</v>
      </c>
      <c r="I43" s="10">
        <f>SUM(I10:I42)</f>
        <v>3550406</v>
      </c>
      <c r="J43" s="10">
        <f>SUM(J10:J42)</f>
        <v>4751402</v>
      </c>
    </row>
    <row r="44" spans="1:10" s="5" customFormat="1" x14ac:dyDescent="0.25">
      <c r="A44" s="10"/>
      <c r="B44" s="10" t="s">
        <v>48</v>
      </c>
      <c r="C44" s="10"/>
      <c r="D44" s="10"/>
      <c r="E44" s="10"/>
      <c r="F44" s="10"/>
      <c r="G44" s="10"/>
      <c r="H44" s="10"/>
      <c r="I44" s="10"/>
      <c r="J44" s="10"/>
    </row>
  </sheetData>
  <mergeCells count="12">
    <mergeCell ref="A43:B43"/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C16" sqref="C16"/>
    </sheetView>
  </sheetViews>
  <sheetFormatPr defaultRowHeight="15" x14ac:dyDescent="0.25"/>
  <cols>
    <col min="1" max="1" width="8" style="1" customWidth="1"/>
    <col min="2" max="2" width="32.5703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5.7109375" style="1" customWidth="1"/>
    <col min="11" max="11" width="0.140625" style="1" hidden="1" customWidth="1"/>
    <col min="12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28" t="s">
        <v>68</v>
      </c>
      <c r="B1" s="28"/>
      <c r="C1" s="28"/>
      <c r="D1" s="28"/>
      <c r="E1" s="28"/>
      <c r="F1" s="28"/>
      <c r="G1" s="28"/>
      <c r="H1" s="28"/>
      <c r="I1" s="28"/>
      <c r="J1" s="28"/>
    </row>
    <row r="3" spans="1:12" ht="19.5" x14ac:dyDescent="0.25">
      <c r="A3" s="42" t="s">
        <v>93</v>
      </c>
      <c r="B3" s="42"/>
      <c r="C3" s="42"/>
      <c r="D3" s="42"/>
      <c r="E3" s="42"/>
      <c r="F3" s="42"/>
      <c r="G3" s="42"/>
      <c r="H3" s="42"/>
      <c r="I3" s="42"/>
      <c r="J3" s="42"/>
      <c r="K3" s="2"/>
    </row>
    <row r="4" spans="1:12" ht="19.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2"/>
    </row>
    <row r="5" spans="1:12" ht="19.5" x14ac:dyDescent="0.4">
      <c r="A5" s="9" t="s">
        <v>94</v>
      </c>
      <c r="B5" s="8"/>
      <c r="C5" s="11"/>
      <c r="D5" s="13"/>
      <c r="E5" s="13"/>
      <c r="F5" s="13"/>
      <c r="G5" s="13"/>
      <c r="H5" s="13"/>
      <c r="I5" s="15" t="s">
        <v>4</v>
      </c>
      <c r="J5" s="13"/>
      <c r="K5" s="2"/>
    </row>
    <row r="6" spans="1:12" ht="15.75" x14ac:dyDescent="0.25">
      <c r="A6" s="11"/>
      <c r="B6" s="18"/>
      <c r="C6" s="18"/>
      <c r="D6" s="13"/>
      <c r="E6" s="13"/>
      <c r="F6" s="13"/>
      <c r="G6" s="13"/>
      <c r="H6" s="13"/>
      <c r="I6" s="19"/>
      <c r="J6" s="13"/>
      <c r="K6" s="41" t="s">
        <v>71</v>
      </c>
      <c r="L6" s="41"/>
    </row>
    <row r="7" spans="1:12" x14ac:dyDescent="0.25">
      <c r="A7" s="43" t="s">
        <v>72</v>
      </c>
      <c r="B7" s="45" t="s">
        <v>6</v>
      </c>
      <c r="C7" s="45" t="str">
        <f>ACP!C6</f>
        <v>Target 2021 - 22</v>
      </c>
      <c r="D7" s="46"/>
      <c r="E7" s="47" t="s">
        <v>8</v>
      </c>
      <c r="F7" s="46"/>
      <c r="G7" s="47" t="s">
        <v>9</v>
      </c>
      <c r="H7" s="48"/>
      <c r="I7" s="47" t="s">
        <v>73</v>
      </c>
      <c r="J7" s="48"/>
      <c r="K7" s="39" t="s">
        <v>74</v>
      </c>
      <c r="L7" s="39"/>
    </row>
    <row r="8" spans="1:12" ht="31.5" customHeight="1" x14ac:dyDescent="0.25">
      <c r="A8" s="44"/>
      <c r="B8" s="46"/>
      <c r="C8" s="46"/>
      <c r="D8" s="46"/>
      <c r="E8" s="46"/>
      <c r="F8" s="46"/>
      <c r="G8" s="48"/>
      <c r="H8" s="48"/>
      <c r="I8" s="46"/>
      <c r="J8" s="46"/>
      <c r="K8" s="40"/>
      <c r="L8" s="40"/>
    </row>
    <row r="9" spans="1:12" ht="15.75" x14ac:dyDescent="0.25">
      <c r="A9" s="16"/>
      <c r="B9" s="17"/>
      <c r="C9" s="16" t="s">
        <v>12</v>
      </c>
      <c r="D9" s="16" t="s">
        <v>13</v>
      </c>
      <c r="E9" s="16" t="s">
        <v>12</v>
      </c>
      <c r="F9" s="16" t="s">
        <v>13</v>
      </c>
      <c r="G9" s="16" t="s">
        <v>12</v>
      </c>
      <c r="H9" s="16" t="s">
        <v>13</v>
      </c>
      <c r="I9" s="16" t="s">
        <v>12</v>
      </c>
      <c r="J9" s="16" t="s">
        <v>13</v>
      </c>
      <c r="K9" s="3" t="s">
        <v>12</v>
      </c>
      <c r="L9" s="3" t="s">
        <v>13</v>
      </c>
    </row>
    <row r="10" spans="1:12" s="5" customFormat="1" x14ac:dyDescent="0.25">
      <c r="A10" s="10">
        <v>1</v>
      </c>
      <c r="B10" s="10" t="s">
        <v>14</v>
      </c>
      <c r="C10" s="10">
        <v>116293</v>
      </c>
      <c r="D10" s="10">
        <v>433841</v>
      </c>
      <c r="E10" s="10">
        <v>122160</v>
      </c>
      <c r="F10" s="10">
        <v>262221</v>
      </c>
      <c r="G10" s="14">
        <f t="shared" ref="G10:G43" si="0">(E10/C10)*100</f>
        <v>105.04501560713027</v>
      </c>
      <c r="H10" s="14">
        <f t="shared" ref="H10:H43" si="1">(F10/D10)*100</f>
        <v>60.44172865174108</v>
      </c>
      <c r="I10" s="10">
        <v>197885</v>
      </c>
      <c r="J10" s="10">
        <v>433883</v>
      </c>
    </row>
    <row r="11" spans="1:12" s="5" customFormat="1" x14ac:dyDescent="0.25">
      <c r="A11" s="10">
        <v>2</v>
      </c>
      <c r="B11" s="10" t="s">
        <v>15</v>
      </c>
      <c r="C11" s="10">
        <v>170072</v>
      </c>
      <c r="D11" s="10">
        <v>417431</v>
      </c>
      <c r="E11" s="10">
        <v>152078</v>
      </c>
      <c r="F11" s="10">
        <v>304884</v>
      </c>
      <c r="G11" s="14">
        <f t="shared" si="0"/>
        <v>89.419775154052402</v>
      </c>
      <c r="H11" s="14">
        <f t="shared" si="1"/>
        <v>73.03817876487372</v>
      </c>
      <c r="I11" s="10">
        <v>218623</v>
      </c>
      <c r="J11" s="10">
        <v>413555</v>
      </c>
    </row>
    <row r="12" spans="1:12" s="5" customFormat="1" x14ac:dyDescent="0.25">
      <c r="A12" s="10">
        <v>3</v>
      </c>
      <c r="B12" s="10" t="s">
        <v>16</v>
      </c>
      <c r="C12" s="10">
        <v>118696</v>
      </c>
      <c r="D12" s="10">
        <v>275599</v>
      </c>
      <c r="E12" s="10">
        <v>57892</v>
      </c>
      <c r="F12" s="10">
        <v>113067</v>
      </c>
      <c r="G12" s="14">
        <f t="shared" si="0"/>
        <v>48.773336927950396</v>
      </c>
      <c r="H12" s="14">
        <f t="shared" si="1"/>
        <v>41.025910834219282</v>
      </c>
      <c r="I12" s="10">
        <v>196192</v>
      </c>
      <c r="J12" s="10">
        <v>251042</v>
      </c>
    </row>
    <row r="13" spans="1:12" s="5" customFormat="1" x14ac:dyDescent="0.25">
      <c r="A13" s="10">
        <v>4</v>
      </c>
      <c r="B13" s="10" t="s">
        <v>17</v>
      </c>
      <c r="C13" s="10">
        <v>172419</v>
      </c>
      <c r="D13" s="10">
        <v>209738</v>
      </c>
      <c r="E13" s="10">
        <v>60754</v>
      </c>
      <c r="F13" s="10">
        <v>133344</v>
      </c>
      <c r="G13" s="14">
        <f t="shared" si="0"/>
        <v>35.236255865072877</v>
      </c>
      <c r="H13" s="14">
        <f t="shared" si="1"/>
        <v>63.576462062191872</v>
      </c>
      <c r="I13" s="10">
        <v>116847</v>
      </c>
      <c r="J13" s="10">
        <v>204534</v>
      </c>
    </row>
    <row r="14" spans="1:12" s="5" customFormat="1" x14ac:dyDescent="0.25">
      <c r="A14" s="10">
        <v>5</v>
      </c>
      <c r="B14" s="10" t="s">
        <v>18</v>
      </c>
      <c r="C14" s="10">
        <v>280588</v>
      </c>
      <c r="D14" s="10">
        <v>538417</v>
      </c>
      <c r="E14" s="10">
        <v>181055</v>
      </c>
      <c r="F14" s="10">
        <v>365142</v>
      </c>
      <c r="G14" s="14">
        <f t="shared" si="0"/>
        <v>64.52699331404051</v>
      </c>
      <c r="H14" s="14">
        <f t="shared" si="1"/>
        <v>67.817695206503515</v>
      </c>
      <c r="I14" s="10">
        <v>280288</v>
      </c>
      <c r="J14" s="10">
        <v>598338</v>
      </c>
    </row>
    <row r="15" spans="1:12" s="5" customFormat="1" x14ac:dyDescent="0.25">
      <c r="A15" s="10">
        <v>6</v>
      </c>
      <c r="B15" s="10" t="s">
        <v>19</v>
      </c>
      <c r="C15" s="10">
        <v>46860</v>
      </c>
      <c r="D15" s="10">
        <v>263421</v>
      </c>
      <c r="E15" s="10">
        <v>45052</v>
      </c>
      <c r="F15" s="10">
        <v>91696</v>
      </c>
      <c r="G15" s="14">
        <f t="shared" si="0"/>
        <v>96.141698676909954</v>
      </c>
      <c r="H15" s="14">
        <f t="shared" si="1"/>
        <v>34.80967728465081</v>
      </c>
      <c r="I15" s="10">
        <v>91219</v>
      </c>
      <c r="J15" s="10">
        <v>194253</v>
      </c>
    </row>
    <row r="16" spans="1:12" s="5" customFormat="1" x14ac:dyDescent="0.25">
      <c r="A16" s="10">
        <v>7</v>
      </c>
      <c r="B16" s="10" t="s">
        <v>20</v>
      </c>
      <c r="C16" s="10">
        <v>370190</v>
      </c>
      <c r="D16" s="10">
        <v>329950</v>
      </c>
      <c r="E16" s="10">
        <v>54246</v>
      </c>
      <c r="F16" s="10">
        <v>176555</v>
      </c>
      <c r="G16" s="14">
        <f t="shared" si="0"/>
        <v>14.653556281909289</v>
      </c>
      <c r="H16" s="14">
        <f t="shared" si="1"/>
        <v>53.509622670101528</v>
      </c>
      <c r="I16" s="10">
        <v>99488</v>
      </c>
      <c r="J16" s="10">
        <v>268755</v>
      </c>
    </row>
    <row r="17" spans="1:10" s="5" customFormat="1" x14ac:dyDescent="0.25">
      <c r="A17" s="10">
        <v>8</v>
      </c>
      <c r="B17" s="10" t="s">
        <v>21</v>
      </c>
      <c r="C17" s="10">
        <v>185903</v>
      </c>
      <c r="D17" s="10">
        <v>199768</v>
      </c>
      <c r="E17" s="10">
        <v>33790</v>
      </c>
      <c r="F17" s="10">
        <v>96951</v>
      </c>
      <c r="G17" s="14">
        <f t="shared" si="0"/>
        <v>18.176145624330971</v>
      </c>
      <c r="H17" s="14">
        <f t="shared" si="1"/>
        <v>48.531796884385884</v>
      </c>
      <c r="I17" s="10">
        <v>51135</v>
      </c>
      <c r="J17" s="10">
        <v>125360</v>
      </c>
    </row>
    <row r="18" spans="1:10" s="5" customFormat="1" x14ac:dyDescent="0.25">
      <c r="A18" s="10">
        <v>9</v>
      </c>
      <c r="B18" s="10" t="s">
        <v>22</v>
      </c>
      <c r="C18" s="10">
        <v>61450</v>
      </c>
      <c r="D18" s="10">
        <v>99333</v>
      </c>
      <c r="E18" s="10">
        <v>26060</v>
      </c>
      <c r="F18" s="10">
        <v>33060</v>
      </c>
      <c r="G18" s="14">
        <f t="shared" si="0"/>
        <v>42.408462164361268</v>
      </c>
      <c r="H18" s="14">
        <f t="shared" si="1"/>
        <v>33.281990879164027</v>
      </c>
      <c r="I18" s="10">
        <v>71131</v>
      </c>
      <c r="J18" s="10">
        <v>80477</v>
      </c>
    </row>
    <row r="19" spans="1:10" s="5" customFormat="1" x14ac:dyDescent="0.25">
      <c r="A19" s="10">
        <v>10</v>
      </c>
      <c r="B19" s="10" t="s">
        <v>23</v>
      </c>
      <c r="C19" s="10">
        <v>6967</v>
      </c>
      <c r="D19" s="10">
        <v>6562</v>
      </c>
      <c r="E19" s="10">
        <v>568</v>
      </c>
      <c r="F19" s="10">
        <v>529</v>
      </c>
      <c r="G19" s="14">
        <f t="shared" si="0"/>
        <v>8.1527199655518867</v>
      </c>
      <c r="H19" s="14">
        <f t="shared" si="1"/>
        <v>8.0615665955501381</v>
      </c>
      <c r="I19" s="10">
        <v>3780</v>
      </c>
      <c r="J19" s="10">
        <v>2863</v>
      </c>
    </row>
    <row r="20" spans="1:10" s="5" customFormat="1" x14ac:dyDescent="0.25">
      <c r="A20" s="10">
        <v>11</v>
      </c>
      <c r="B20" s="10" t="s">
        <v>24</v>
      </c>
      <c r="C20" s="10">
        <v>95029</v>
      </c>
      <c r="D20" s="10">
        <v>136900</v>
      </c>
      <c r="E20" s="10">
        <v>72414</v>
      </c>
      <c r="F20" s="10">
        <v>146229</v>
      </c>
      <c r="G20" s="14">
        <f t="shared" si="0"/>
        <v>76.202001494280694</v>
      </c>
      <c r="H20" s="14">
        <f t="shared" si="1"/>
        <v>106.81446311176042</v>
      </c>
      <c r="I20" s="10">
        <v>93199</v>
      </c>
      <c r="J20" s="10">
        <v>170590</v>
      </c>
    </row>
    <row r="21" spans="1:10" s="5" customFormat="1" x14ac:dyDescent="0.25">
      <c r="A21" s="10">
        <v>12</v>
      </c>
      <c r="B21" s="10" t="s">
        <v>25</v>
      </c>
      <c r="C21" s="10">
        <v>90680</v>
      </c>
      <c r="D21" s="10">
        <v>69485</v>
      </c>
      <c r="E21" s="10">
        <v>64937</v>
      </c>
      <c r="F21" s="10">
        <v>40040</v>
      </c>
      <c r="G21" s="14">
        <f t="shared" si="0"/>
        <v>71.611160123511254</v>
      </c>
      <c r="H21" s="14">
        <f t="shared" si="1"/>
        <v>57.623947614593071</v>
      </c>
      <c r="I21" s="10">
        <v>151363</v>
      </c>
      <c r="J21" s="10">
        <v>87467</v>
      </c>
    </row>
    <row r="22" spans="1:10" s="5" customFormat="1" x14ac:dyDescent="0.25">
      <c r="A22" s="10">
        <v>13</v>
      </c>
      <c r="B22" s="10" t="s">
        <v>26</v>
      </c>
      <c r="C22" s="10">
        <v>36890</v>
      </c>
      <c r="D22" s="10">
        <v>194099</v>
      </c>
      <c r="E22" s="10">
        <v>45014</v>
      </c>
      <c r="F22" s="10">
        <v>95083</v>
      </c>
      <c r="G22" s="14">
        <f t="shared" si="0"/>
        <v>122.02222824613716</v>
      </c>
      <c r="H22" s="14">
        <f t="shared" si="1"/>
        <v>48.9868572223453</v>
      </c>
      <c r="I22" s="10">
        <v>103634</v>
      </c>
      <c r="J22" s="10">
        <v>170311</v>
      </c>
    </row>
    <row r="23" spans="1:10" s="5" customFormat="1" x14ac:dyDescent="0.25">
      <c r="A23" s="10">
        <v>14</v>
      </c>
      <c r="B23" s="10" t="s">
        <v>27</v>
      </c>
      <c r="C23" s="10">
        <v>212778</v>
      </c>
      <c r="D23" s="10">
        <v>243139</v>
      </c>
      <c r="E23" s="10">
        <v>48879</v>
      </c>
      <c r="F23" s="10">
        <v>133111</v>
      </c>
      <c r="G23" s="14">
        <f t="shared" si="0"/>
        <v>22.971829794433635</v>
      </c>
      <c r="H23" s="14">
        <f t="shared" si="1"/>
        <v>54.746873187765019</v>
      </c>
      <c r="I23" s="10">
        <v>81102</v>
      </c>
      <c r="J23" s="10">
        <v>171180</v>
      </c>
    </row>
    <row r="24" spans="1:10" s="5" customFormat="1" x14ac:dyDescent="0.25">
      <c r="A24" s="10">
        <v>15</v>
      </c>
      <c r="B24" s="10" t="s">
        <v>28</v>
      </c>
      <c r="C24" s="10">
        <v>188518</v>
      </c>
      <c r="D24" s="10">
        <v>306720</v>
      </c>
      <c r="E24" s="10">
        <v>113173</v>
      </c>
      <c r="F24" s="10">
        <v>252341</v>
      </c>
      <c r="G24" s="14">
        <f t="shared" si="0"/>
        <v>60.032994196840619</v>
      </c>
      <c r="H24" s="14">
        <f t="shared" si="1"/>
        <v>82.270800730307769</v>
      </c>
      <c r="I24" s="10">
        <v>144190</v>
      </c>
      <c r="J24" s="10">
        <v>308869</v>
      </c>
    </row>
    <row r="25" spans="1:10" s="5" customFormat="1" x14ac:dyDescent="0.25">
      <c r="A25" s="10">
        <v>16</v>
      </c>
      <c r="B25" s="10" t="s">
        <v>29</v>
      </c>
      <c r="C25" s="10">
        <v>242619</v>
      </c>
      <c r="D25" s="10">
        <v>508078</v>
      </c>
      <c r="E25" s="10">
        <v>120373</v>
      </c>
      <c r="F25" s="10">
        <v>313550</v>
      </c>
      <c r="G25" s="14">
        <f t="shared" si="0"/>
        <v>49.61400384965728</v>
      </c>
      <c r="H25" s="14">
        <f t="shared" si="1"/>
        <v>61.712965332094683</v>
      </c>
      <c r="I25" s="10">
        <v>151979</v>
      </c>
      <c r="J25" s="10">
        <v>351528</v>
      </c>
    </row>
    <row r="26" spans="1:10" s="5" customFormat="1" x14ac:dyDescent="0.25">
      <c r="A26" s="10">
        <v>17</v>
      </c>
      <c r="B26" s="10" t="s">
        <v>30</v>
      </c>
      <c r="C26" s="10">
        <v>78224</v>
      </c>
      <c r="D26" s="10">
        <v>266905</v>
      </c>
      <c r="E26" s="10">
        <v>62478</v>
      </c>
      <c r="F26" s="10">
        <v>176031</v>
      </c>
      <c r="G26" s="14">
        <f t="shared" si="0"/>
        <v>79.87062794027409</v>
      </c>
      <c r="H26" s="14">
        <f t="shared" si="1"/>
        <v>65.952679792435504</v>
      </c>
      <c r="I26" s="10">
        <v>115574</v>
      </c>
      <c r="J26" s="10">
        <v>319958</v>
      </c>
    </row>
    <row r="27" spans="1:10" s="5" customFormat="1" x14ac:dyDescent="0.25">
      <c r="A27" s="10">
        <v>18</v>
      </c>
      <c r="B27" s="10" t="s">
        <v>31</v>
      </c>
      <c r="C27" s="10">
        <v>115336</v>
      </c>
      <c r="D27" s="10">
        <v>223437</v>
      </c>
      <c r="E27" s="10">
        <v>52349</v>
      </c>
      <c r="F27" s="10">
        <v>113877</v>
      </c>
      <c r="G27" s="14">
        <f t="shared" si="0"/>
        <v>45.388256918915168</v>
      </c>
      <c r="H27" s="14">
        <f t="shared" si="1"/>
        <v>50.96604411981901</v>
      </c>
      <c r="I27" s="10">
        <v>216053</v>
      </c>
      <c r="J27" s="10">
        <v>235206</v>
      </c>
    </row>
    <row r="28" spans="1:10" s="5" customFormat="1" x14ac:dyDescent="0.25">
      <c r="A28" s="10">
        <v>19</v>
      </c>
      <c r="B28" s="10" t="s">
        <v>32</v>
      </c>
      <c r="C28" s="10">
        <v>397549</v>
      </c>
      <c r="D28" s="10">
        <v>400191</v>
      </c>
      <c r="E28" s="10">
        <v>138170</v>
      </c>
      <c r="F28" s="10">
        <v>253363</v>
      </c>
      <c r="G28" s="14">
        <f t="shared" si="0"/>
        <v>34.755464106311422</v>
      </c>
      <c r="H28" s="14">
        <f t="shared" si="1"/>
        <v>63.310519227069072</v>
      </c>
      <c r="I28" s="10">
        <v>244651</v>
      </c>
      <c r="J28" s="10">
        <v>371694</v>
      </c>
    </row>
    <row r="29" spans="1:10" s="5" customFormat="1" x14ac:dyDescent="0.25">
      <c r="A29" s="10">
        <v>20</v>
      </c>
      <c r="B29" s="10" t="s">
        <v>33</v>
      </c>
      <c r="C29" s="10">
        <v>47383</v>
      </c>
      <c r="D29" s="10">
        <v>55621</v>
      </c>
      <c r="E29" s="10">
        <v>43467</v>
      </c>
      <c r="F29" s="10">
        <v>46135</v>
      </c>
      <c r="G29" s="14">
        <f t="shared" si="0"/>
        <v>91.735432539096294</v>
      </c>
      <c r="H29" s="14">
        <f t="shared" si="1"/>
        <v>82.945290447852429</v>
      </c>
      <c r="I29" s="10">
        <v>94623</v>
      </c>
      <c r="J29" s="10">
        <v>84015</v>
      </c>
    </row>
    <row r="30" spans="1:10" s="5" customFormat="1" x14ac:dyDescent="0.25">
      <c r="A30" s="10">
        <v>21</v>
      </c>
      <c r="B30" s="10" t="s">
        <v>34</v>
      </c>
      <c r="C30" s="10">
        <v>256142</v>
      </c>
      <c r="D30" s="10">
        <v>216535</v>
      </c>
      <c r="E30" s="10">
        <v>92553</v>
      </c>
      <c r="F30" s="10">
        <v>186235</v>
      </c>
      <c r="G30" s="14">
        <f t="shared" si="0"/>
        <v>36.133472839284458</v>
      </c>
      <c r="H30" s="14">
        <f t="shared" si="1"/>
        <v>86.006881104671294</v>
      </c>
      <c r="I30" s="10">
        <v>114827</v>
      </c>
      <c r="J30" s="10">
        <v>223503</v>
      </c>
    </row>
    <row r="31" spans="1:10" s="5" customFormat="1" x14ac:dyDescent="0.25">
      <c r="A31" s="10">
        <v>22</v>
      </c>
      <c r="B31" s="10" t="s">
        <v>35</v>
      </c>
      <c r="C31" s="10">
        <v>68884</v>
      </c>
      <c r="D31" s="10">
        <v>66767</v>
      </c>
      <c r="E31" s="10">
        <v>14399</v>
      </c>
      <c r="F31" s="10">
        <v>24400</v>
      </c>
      <c r="G31" s="14">
        <f t="shared" si="0"/>
        <v>20.90325765054294</v>
      </c>
      <c r="H31" s="14">
        <f t="shared" si="1"/>
        <v>36.544999775338113</v>
      </c>
      <c r="I31" s="10">
        <v>45412</v>
      </c>
      <c r="J31" s="10">
        <v>59548</v>
      </c>
    </row>
    <row r="32" spans="1:10" s="5" customFormat="1" x14ac:dyDescent="0.25">
      <c r="A32" s="10">
        <v>23</v>
      </c>
      <c r="B32" s="10" t="s">
        <v>36</v>
      </c>
      <c r="C32" s="10">
        <v>35823</v>
      </c>
      <c r="D32" s="10">
        <v>90453</v>
      </c>
      <c r="E32" s="10">
        <v>27399</v>
      </c>
      <c r="F32" s="10">
        <v>39989</v>
      </c>
      <c r="G32" s="14">
        <f t="shared" si="0"/>
        <v>76.484381542584373</v>
      </c>
      <c r="H32" s="14">
        <f t="shared" si="1"/>
        <v>44.209700065227246</v>
      </c>
      <c r="I32" s="10">
        <v>83503</v>
      </c>
      <c r="J32" s="10">
        <v>106172</v>
      </c>
    </row>
    <row r="33" spans="1:10" s="5" customFormat="1" x14ac:dyDescent="0.25">
      <c r="A33" s="10">
        <v>24</v>
      </c>
      <c r="B33" s="10" t="s">
        <v>37</v>
      </c>
      <c r="C33" s="10">
        <v>47187</v>
      </c>
      <c r="D33" s="10">
        <v>59342</v>
      </c>
      <c r="E33" s="10">
        <v>47383</v>
      </c>
      <c r="F33" s="10">
        <v>38936</v>
      </c>
      <c r="G33" s="14">
        <f t="shared" si="0"/>
        <v>100.41536863966772</v>
      </c>
      <c r="H33" s="14">
        <f t="shared" si="1"/>
        <v>65.612888005122855</v>
      </c>
      <c r="I33" s="10">
        <v>135489</v>
      </c>
      <c r="J33" s="10">
        <v>97792</v>
      </c>
    </row>
    <row r="34" spans="1:10" s="5" customFormat="1" x14ac:dyDescent="0.25">
      <c r="A34" s="10">
        <v>25</v>
      </c>
      <c r="B34" s="10" t="s">
        <v>38</v>
      </c>
      <c r="C34" s="10">
        <v>248617</v>
      </c>
      <c r="D34" s="10">
        <v>254655</v>
      </c>
      <c r="E34" s="10">
        <v>90435</v>
      </c>
      <c r="F34" s="10">
        <v>168393</v>
      </c>
      <c r="G34" s="14">
        <f t="shared" si="0"/>
        <v>36.375227759968141</v>
      </c>
      <c r="H34" s="14">
        <f t="shared" si="1"/>
        <v>66.125935088649342</v>
      </c>
      <c r="I34" s="10">
        <v>130635</v>
      </c>
      <c r="J34" s="10">
        <v>258448</v>
      </c>
    </row>
    <row r="35" spans="1:10" s="5" customFormat="1" x14ac:dyDescent="0.25">
      <c r="A35" s="10">
        <v>26</v>
      </c>
      <c r="B35" s="10" t="s">
        <v>39</v>
      </c>
      <c r="C35" s="10">
        <v>75367</v>
      </c>
      <c r="D35" s="10">
        <v>138213</v>
      </c>
      <c r="E35" s="10">
        <v>38636</v>
      </c>
      <c r="F35" s="10">
        <v>100892</v>
      </c>
      <c r="G35" s="14">
        <f t="shared" si="0"/>
        <v>51.263815728369181</v>
      </c>
      <c r="H35" s="14">
        <f t="shared" si="1"/>
        <v>72.997474911911326</v>
      </c>
      <c r="I35" s="10">
        <v>49033</v>
      </c>
      <c r="J35" s="10">
        <v>105795</v>
      </c>
    </row>
    <row r="36" spans="1:10" s="5" customFormat="1" x14ac:dyDescent="0.25">
      <c r="A36" s="10">
        <v>27</v>
      </c>
      <c r="B36" s="10" t="s">
        <v>40</v>
      </c>
      <c r="C36" s="10">
        <v>358948</v>
      </c>
      <c r="D36" s="10">
        <v>717736</v>
      </c>
      <c r="E36" s="10">
        <v>229737</v>
      </c>
      <c r="F36" s="10">
        <v>420030</v>
      </c>
      <c r="G36" s="14">
        <f t="shared" si="0"/>
        <v>64.0028639245796</v>
      </c>
      <c r="H36" s="14">
        <f t="shared" si="1"/>
        <v>58.521517661089874</v>
      </c>
      <c r="I36" s="10">
        <v>307963</v>
      </c>
      <c r="J36" s="10">
        <v>574243</v>
      </c>
    </row>
    <row r="37" spans="1:10" s="5" customFormat="1" x14ac:dyDescent="0.25">
      <c r="A37" s="10">
        <v>28</v>
      </c>
      <c r="B37" s="10" t="s">
        <v>41</v>
      </c>
      <c r="C37" s="10">
        <v>204541</v>
      </c>
      <c r="D37" s="10">
        <v>381762</v>
      </c>
      <c r="E37" s="10">
        <v>109710</v>
      </c>
      <c r="F37" s="10">
        <v>231331</v>
      </c>
      <c r="G37" s="14">
        <f t="shared" si="0"/>
        <v>53.637168098327471</v>
      </c>
      <c r="H37" s="14">
        <f t="shared" si="1"/>
        <v>60.595606686888694</v>
      </c>
      <c r="I37" s="10">
        <v>207077</v>
      </c>
      <c r="J37" s="10">
        <v>366194</v>
      </c>
    </row>
    <row r="38" spans="1:10" s="5" customFormat="1" x14ac:dyDescent="0.25">
      <c r="A38" s="10">
        <v>29</v>
      </c>
      <c r="B38" s="10" t="s">
        <v>42</v>
      </c>
      <c r="C38" s="10">
        <v>144726</v>
      </c>
      <c r="D38" s="10">
        <v>470055</v>
      </c>
      <c r="E38" s="10">
        <v>39918</v>
      </c>
      <c r="F38" s="10">
        <v>145990</v>
      </c>
      <c r="G38" s="14">
        <f t="shared" si="0"/>
        <v>27.581775216616229</v>
      </c>
      <c r="H38" s="14">
        <f t="shared" si="1"/>
        <v>31.058067672931887</v>
      </c>
      <c r="I38" s="10">
        <v>126518</v>
      </c>
      <c r="J38" s="10">
        <v>379891</v>
      </c>
    </row>
    <row r="39" spans="1:10" s="5" customFormat="1" x14ac:dyDescent="0.25">
      <c r="A39" s="10">
        <v>30</v>
      </c>
      <c r="B39" s="10" t="s">
        <v>43</v>
      </c>
      <c r="C39" s="10">
        <v>162189</v>
      </c>
      <c r="D39" s="10">
        <v>417651</v>
      </c>
      <c r="E39" s="10">
        <v>98939</v>
      </c>
      <c r="F39" s="10">
        <v>220423</v>
      </c>
      <c r="G39" s="14">
        <f t="shared" si="0"/>
        <v>61.002287454759575</v>
      </c>
      <c r="H39" s="14">
        <f t="shared" si="1"/>
        <v>52.776839993200063</v>
      </c>
      <c r="I39" s="10">
        <v>164151</v>
      </c>
      <c r="J39" s="10">
        <v>347670</v>
      </c>
    </row>
    <row r="40" spans="1:10" s="5" customFormat="1" x14ac:dyDescent="0.25">
      <c r="A40" s="10">
        <v>31</v>
      </c>
      <c r="B40" s="10" t="s">
        <v>44</v>
      </c>
      <c r="C40" s="10">
        <v>47021</v>
      </c>
      <c r="D40" s="10">
        <v>107393</v>
      </c>
      <c r="E40" s="10">
        <v>8006</v>
      </c>
      <c r="F40" s="10">
        <v>22342</v>
      </c>
      <c r="G40" s="14">
        <f t="shared" si="0"/>
        <v>17.026434997128941</v>
      </c>
      <c r="H40" s="14">
        <f t="shared" si="1"/>
        <v>20.803963014349165</v>
      </c>
      <c r="I40" s="10">
        <v>33591</v>
      </c>
      <c r="J40" s="10">
        <v>52641</v>
      </c>
    </row>
    <row r="41" spans="1:10" s="5" customFormat="1" x14ac:dyDescent="0.25">
      <c r="A41" s="10">
        <v>32</v>
      </c>
      <c r="B41" s="10" t="s">
        <v>45</v>
      </c>
      <c r="C41" s="10">
        <v>98460</v>
      </c>
      <c r="D41" s="10">
        <v>195515</v>
      </c>
      <c r="E41" s="10">
        <v>62016</v>
      </c>
      <c r="F41" s="10">
        <v>123482</v>
      </c>
      <c r="G41" s="14">
        <f t="shared" si="0"/>
        <v>62.985984156002438</v>
      </c>
      <c r="H41" s="14">
        <f t="shared" si="1"/>
        <v>63.157302508758917</v>
      </c>
      <c r="I41" s="10">
        <v>178609</v>
      </c>
      <c r="J41" s="10">
        <v>260921</v>
      </c>
    </row>
    <row r="42" spans="1:10" s="5" customFormat="1" x14ac:dyDescent="0.25">
      <c r="A42" s="10">
        <v>33</v>
      </c>
      <c r="B42" s="10" t="s">
        <v>46</v>
      </c>
      <c r="C42" s="10">
        <v>33704</v>
      </c>
      <c r="D42" s="10">
        <v>53510</v>
      </c>
      <c r="E42" s="10">
        <v>17572</v>
      </c>
      <c r="F42" s="10">
        <v>25724</v>
      </c>
      <c r="G42" s="14">
        <f t="shared" si="0"/>
        <v>52.136244956088298</v>
      </c>
      <c r="H42" s="14">
        <f t="shared" si="1"/>
        <v>48.073257335077557</v>
      </c>
      <c r="I42" s="10">
        <v>56410</v>
      </c>
      <c r="J42" s="10">
        <v>79015</v>
      </c>
    </row>
    <row r="43" spans="1:10" s="5" customFormat="1" x14ac:dyDescent="0.25">
      <c r="A43" s="22" t="s">
        <v>47</v>
      </c>
      <c r="B43" s="23"/>
      <c r="C43" s="10">
        <f>SUM(C10:C42)</f>
        <v>4816053</v>
      </c>
      <c r="D43" s="10">
        <f>SUM(D10:D42)</f>
        <v>8348222</v>
      </c>
      <c r="E43" s="10">
        <f>SUM(E10:E42)</f>
        <v>2371612</v>
      </c>
      <c r="F43" s="10">
        <f>SUM(F10:F42)</f>
        <v>4895376</v>
      </c>
      <c r="G43" s="14">
        <f t="shared" si="0"/>
        <v>49.243893287719217</v>
      </c>
      <c r="H43" s="10">
        <f t="shared" si="1"/>
        <v>58.639743887979975</v>
      </c>
      <c r="I43" s="10">
        <f>SUM(I10:I42)</f>
        <v>4356174</v>
      </c>
      <c r="J43" s="14">
        <f>SUM(J10:J42)</f>
        <v>7755711</v>
      </c>
    </row>
    <row r="44" spans="1:10" s="5" customFormat="1" x14ac:dyDescent="0.25">
      <c r="A44" s="10"/>
      <c r="B44" s="10" t="s">
        <v>48</v>
      </c>
      <c r="C44" s="10"/>
      <c r="D44" s="10"/>
      <c r="E44" s="10"/>
      <c r="F44" s="10"/>
      <c r="G44" s="10"/>
      <c r="H44" s="10"/>
      <c r="I44" s="10"/>
      <c r="J44" s="10"/>
    </row>
  </sheetData>
  <mergeCells count="12">
    <mergeCell ref="A43:B43"/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workbookViewId="0">
      <selection activeCell="C16" sqref="C16"/>
    </sheetView>
  </sheetViews>
  <sheetFormatPr defaultRowHeight="15" x14ac:dyDescent="0.25"/>
  <cols>
    <col min="1" max="1" width="8" style="1" customWidth="1"/>
    <col min="2" max="2" width="32.5703125" style="1" customWidth="1"/>
    <col min="3" max="3" width="15.5703125" style="1" customWidth="1"/>
    <col min="4" max="4" width="15.7109375" style="1" customWidth="1"/>
    <col min="5" max="5" width="15.5703125" style="1" customWidth="1"/>
    <col min="6" max="6" width="15.28515625" style="1" customWidth="1"/>
    <col min="7" max="8" width="13.140625" style="1" bestFit="1" customWidth="1"/>
    <col min="9" max="9" width="15.42578125" style="1" customWidth="1"/>
    <col min="10" max="10" width="16.140625" style="1" customWidth="1"/>
    <col min="11" max="12" width="9.140625" style="1" hidden="1" customWidth="1"/>
    <col min="13" max="17" width="9.140625" style="1" customWidth="1"/>
    <col min="18" max="16384" width="9.140625" style="1"/>
  </cols>
  <sheetData>
    <row r="1" spans="1:12" ht="27" customHeight="1" x14ac:dyDescent="0.5">
      <c r="A1" s="28" t="s">
        <v>95</v>
      </c>
      <c r="B1" s="28"/>
      <c r="C1" s="28"/>
      <c r="D1" s="28"/>
      <c r="E1" s="28"/>
      <c r="F1" s="28"/>
      <c r="G1" s="28"/>
      <c r="H1" s="28"/>
      <c r="I1" s="28"/>
      <c r="J1" s="28"/>
    </row>
    <row r="3" spans="1:12" ht="19.5" x14ac:dyDescent="0.25">
      <c r="A3" s="42" t="s">
        <v>69</v>
      </c>
      <c r="B3" s="42"/>
      <c r="C3" s="42"/>
      <c r="D3" s="42"/>
      <c r="E3" s="42"/>
      <c r="F3" s="42"/>
      <c r="G3" s="42"/>
      <c r="H3" s="42"/>
      <c r="I3" s="42"/>
      <c r="J3" s="42"/>
      <c r="K3" s="2"/>
    </row>
    <row r="4" spans="1:12" ht="19.5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  <c r="K4" s="2"/>
    </row>
    <row r="5" spans="1:12" ht="19.5" x14ac:dyDescent="0.4">
      <c r="A5" s="9" t="s">
        <v>56</v>
      </c>
      <c r="B5" s="8"/>
      <c r="C5" s="11"/>
      <c r="D5" s="13"/>
      <c r="E5" s="13"/>
      <c r="F5" s="13"/>
      <c r="G5" s="13"/>
      <c r="H5" s="13"/>
      <c r="I5" s="15" t="s">
        <v>4</v>
      </c>
      <c r="J5" s="13"/>
      <c r="K5" s="2"/>
    </row>
    <row r="6" spans="1:12" ht="15.75" x14ac:dyDescent="0.25">
      <c r="A6" s="11"/>
      <c r="B6" s="18"/>
      <c r="C6" s="18"/>
      <c r="D6" s="13"/>
      <c r="E6" s="13"/>
      <c r="F6" s="13"/>
      <c r="G6" s="13"/>
      <c r="H6" s="13"/>
      <c r="I6" s="19"/>
      <c r="J6" s="13"/>
      <c r="K6" s="41" t="s">
        <v>71</v>
      </c>
      <c r="L6" s="41"/>
    </row>
    <row r="7" spans="1:12" x14ac:dyDescent="0.25">
      <c r="A7" s="43" t="s">
        <v>72</v>
      </c>
      <c r="B7" s="45" t="s">
        <v>6</v>
      </c>
      <c r="C7" s="45" t="str">
        <f>ACP!C6</f>
        <v>Target 2021 - 22</v>
      </c>
      <c r="D7" s="46"/>
      <c r="E7" s="47" t="s">
        <v>8</v>
      </c>
      <c r="F7" s="46"/>
      <c r="G7" s="47" t="s">
        <v>9</v>
      </c>
      <c r="H7" s="48"/>
      <c r="I7" s="47" t="s">
        <v>73</v>
      </c>
      <c r="J7" s="48"/>
      <c r="K7" s="39" t="s">
        <v>74</v>
      </c>
      <c r="L7" s="39"/>
    </row>
    <row r="8" spans="1:12" ht="31.5" customHeight="1" x14ac:dyDescent="0.25">
      <c r="A8" s="44"/>
      <c r="B8" s="46"/>
      <c r="C8" s="46"/>
      <c r="D8" s="46"/>
      <c r="E8" s="46"/>
      <c r="F8" s="46"/>
      <c r="G8" s="48"/>
      <c r="H8" s="48"/>
      <c r="I8" s="46"/>
      <c r="J8" s="46"/>
      <c r="K8" s="40"/>
      <c r="L8" s="40"/>
    </row>
    <row r="9" spans="1:12" ht="15.75" x14ac:dyDescent="0.25">
      <c r="A9" s="16"/>
      <c r="B9" s="17"/>
      <c r="C9" s="16" t="s">
        <v>12</v>
      </c>
      <c r="D9" s="16" t="s">
        <v>13</v>
      </c>
      <c r="E9" s="16" t="s">
        <v>12</v>
      </c>
      <c r="F9" s="16" t="s">
        <v>13</v>
      </c>
      <c r="G9" s="16" t="s">
        <v>12</v>
      </c>
      <c r="H9" s="16" t="s">
        <v>13</v>
      </c>
      <c r="I9" s="16" t="s">
        <v>12</v>
      </c>
      <c r="J9" s="16" t="s">
        <v>13</v>
      </c>
      <c r="K9" s="3" t="s">
        <v>12</v>
      </c>
      <c r="L9" s="3" t="s">
        <v>13</v>
      </c>
    </row>
    <row r="10" spans="1:12" s="5" customFormat="1" x14ac:dyDescent="0.25">
      <c r="A10" s="10">
        <v>1</v>
      </c>
      <c r="B10" s="10" t="s">
        <v>14</v>
      </c>
      <c r="C10" s="10">
        <v>51476</v>
      </c>
      <c r="D10" s="10">
        <v>308944</v>
      </c>
      <c r="E10" s="10">
        <v>22738</v>
      </c>
      <c r="F10" s="10">
        <v>283600</v>
      </c>
      <c r="G10" s="14">
        <f t="shared" ref="G10:G43" si="0">(E10/C10)*100</f>
        <v>44.172041339653425</v>
      </c>
      <c r="H10" s="14">
        <f t="shared" ref="H10:H43" si="1">(F10/D10)*100</f>
        <v>91.796571546947021</v>
      </c>
      <c r="I10" s="10">
        <v>43651</v>
      </c>
      <c r="J10" s="10">
        <v>534545</v>
      </c>
    </row>
    <row r="11" spans="1:12" s="5" customFormat="1" x14ac:dyDescent="0.25">
      <c r="A11" s="10">
        <v>2</v>
      </c>
      <c r="B11" s="10" t="s">
        <v>15</v>
      </c>
      <c r="C11" s="10">
        <v>4614</v>
      </c>
      <c r="D11" s="10">
        <v>21135</v>
      </c>
      <c r="E11" s="10">
        <v>490</v>
      </c>
      <c r="F11" s="10">
        <v>14716</v>
      </c>
      <c r="G11" s="14">
        <f t="shared" si="0"/>
        <v>10.619852622453402</v>
      </c>
      <c r="H11" s="14">
        <f t="shared" si="1"/>
        <v>69.628578187840077</v>
      </c>
      <c r="I11" s="10">
        <v>1229</v>
      </c>
      <c r="J11" s="10">
        <v>34344</v>
      </c>
    </row>
    <row r="12" spans="1:12" s="5" customFormat="1" x14ac:dyDescent="0.25">
      <c r="A12" s="10">
        <v>3</v>
      </c>
      <c r="B12" s="10" t="s">
        <v>16</v>
      </c>
      <c r="C12" s="10">
        <v>0</v>
      </c>
      <c r="D12" s="10">
        <v>0</v>
      </c>
      <c r="E12" s="10">
        <v>3097</v>
      </c>
      <c r="F12" s="10">
        <v>24499</v>
      </c>
      <c r="G12" s="14" t="e">
        <f t="shared" si="0"/>
        <v>#DIV/0!</v>
      </c>
      <c r="H12" s="14" t="e">
        <f t="shared" si="1"/>
        <v>#DIV/0!</v>
      </c>
      <c r="I12" s="10">
        <v>11556</v>
      </c>
      <c r="J12" s="10">
        <v>35347</v>
      </c>
    </row>
    <row r="13" spans="1:12" s="5" customFormat="1" x14ac:dyDescent="0.25">
      <c r="A13" s="10">
        <v>4</v>
      </c>
      <c r="B13" s="10" t="s">
        <v>17</v>
      </c>
      <c r="C13" s="10">
        <v>25142</v>
      </c>
      <c r="D13" s="10">
        <v>58954</v>
      </c>
      <c r="E13" s="10">
        <v>316</v>
      </c>
      <c r="F13" s="10">
        <v>3299</v>
      </c>
      <c r="G13" s="14">
        <f t="shared" si="0"/>
        <v>1.2568610293532734</v>
      </c>
      <c r="H13" s="14">
        <f t="shared" si="1"/>
        <v>5.5958883197068907</v>
      </c>
      <c r="I13" s="10">
        <v>1372</v>
      </c>
      <c r="J13" s="10">
        <v>14056</v>
      </c>
    </row>
    <row r="14" spans="1:12" s="5" customFormat="1" x14ac:dyDescent="0.25">
      <c r="A14" s="10">
        <v>5</v>
      </c>
      <c r="B14" s="10" t="s">
        <v>18</v>
      </c>
      <c r="C14" s="10">
        <v>45114</v>
      </c>
      <c r="D14" s="10">
        <v>219386</v>
      </c>
      <c r="E14" s="10">
        <v>1095</v>
      </c>
      <c r="F14" s="10">
        <v>36471</v>
      </c>
      <c r="G14" s="14">
        <f t="shared" si="0"/>
        <v>2.4271844660194173</v>
      </c>
      <c r="H14" s="14">
        <f t="shared" si="1"/>
        <v>16.624123690663943</v>
      </c>
      <c r="I14" s="10">
        <v>2096</v>
      </c>
      <c r="J14" s="10">
        <v>92819</v>
      </c>
    </row>
    <row r="15" spans="1:12" s="5" customFormat="1" x14ac:dyDescent="0.25">
      <c r="A15" s="10">
        <v>6</v>
      </c>
      <c r="B15" s="10" t="s">
        <v>19</v>
      </c>
      <c r="C15" s="10">
        <v>3202</v>
      </c>
      <c r="D15" s="10">
        <v>16359</v>
      </c>
      <c r="E15" s="10">
        <v>1092</v>
      </c>
      <c r="F15" s="10">
        <v>8169</v>
      </c>
      <c r="G15" s="14">
        <f t="shared" si="0"/>
        <v>34.103685196752032</v>
      </c>
      <c r="H15" s="14">
        <f t="shared" si="1"/>
        <v>49.935815147625163</v>
      </c>
      <c r="I15" s="10">
        <v>1072</v>
      </c>
      <c r="J15" s="10">
        <v>15206</v>
      </c>
    </row>
    <row r="16" spans="1:12" s="5" customFormat="1" x14ac:dyDescent="0.25">
      <c r="A16" s="10">
        <v>7</v>
      </c>
      <c r="B16" s="10" t="s">
        <v>20</v>
      </c>
      <c r="C16" s="10">
        <v>19299</v>
      </c>
      <c r="D16" s="10">
        <v>59740</v>
      </c>
      <c r="E16" s="10">
        <v>613</v>
      </c>
      <c r="F16" s="10">
        <v>41620</v>
      </c>
      <c r="G16" s="14">
        <f t="shared" si="0"/>
        <v>3.1763303798124252</v>
      </c>
      <c r="H16" s="14">
        <f t="shared" si="1"/>
        <v>69.668563776364252</v>
      </c>
      <c r="I16" s="10">
        <v>1585</v>
      </c>
      <c r="J16" s="10">
        <v>68607</v>
      </c>
    </row>
    <row r="17" spans="1:10" s="5" customFormat="1" x14ac:dyDescent="0.25">
      <c r="A17" s="10">
        <v>8</v>
      </c>
      <c r="B17" s="10" t="s">
        <v>21</v>
      </c>
      <c r="C17" s="10">
        <v>16690</v>
      </c>
      <c r="D17" s="10">
        <v>77866</v>
      </c>
      <c r="E17" s="10">
        <v>2465</v>
      </c>
      <c r="F17" s="10">
        <v>16909</v>
      </c>
      <c r="G17" s="14">
        <f t="shared" si="0"/>
        <v>14.769322947872979</v>
      </c>
      <c r="H17" s="14">
        <f t="shared" si="1"/>
        <v>21.715511262938893</v>
      </c>
      <c r="I17" s="10">
        <v>4497</v>
      </c>
      <c r="J17" s="10">
        <v>19213</v>
      </c>
    </row>
    <row r="18" spans="1:10" s="5" customFormat="1" x14ac:dyDescent="0.25">
      <c r="A18" s="10">
        <v>9</v>
      </c>
      <c r="B18" s="10" t="s">
        <v>22</v>
      </c>
      <c r="C18" s="10">
        <v>7500</v>
      </c>
      <c r="D18" s="10">
        <v>11082</v>
      </c>
      <c r="E18" s="10">
        <v>993</v>
      </c>
      <c r="F18" s="10">
        <v>4864</v>
      </c>
      <c r="G18" s="14">
        <f t="shared" si="0"/>
        <v>13.239999999999998</v>
      </c>
      <c r="H18" s="14">
        <f t="shared" si="1"/>
        <v>43.890994405341999</v>
      </c>
      <c r="I18" s="10">
        <v>502</v>
      </c>
      <c r="J18" s="10">
        <v>7459</v>
      </c>
    </row>
    <row r="19" spans="1:10" s="5" customFormat="1" x14ac:dyDescent="0.25">
      <c r="A19" s="10">
        <v>10</v>
      </c>
      <c r="B19" s="10" t="s">
        <v>23</v>
      </c>
      <c r="C19" s="10">
        <v>433</v>
      </c>
      <c r="D19" s="10">
        <v>538</v>
      </c>
      <c r="E19" s="10">
        <v>14</v>
      </c>
      <c r="F19" s="10">
        <v>58</v>
      </c>
      <c r="G19" s="14">
        <f t="shared" si="0"/>
        <v>3.2332563510392611</v>
      </c>
      <c r="H19" s="14">
        <f t="shared" si="1"/>
        <v>10.780669144981413</v>
      </c>
      <c r="I19" s="10">
        <v>85</v>
      </c>
      <c r="J19" s="10">
        <v>132</v>
      </c>
    </row>
    <row r="20" spans="1:10" s="5" customFormat="1" x14ac:dyDescent="0.25">
      <c r="A20" s="10">
        <v>11</v>
      </c>
      <c r="B20" s="10" t="s">
        <v>24</v>
      </c>
      <c r="C20" s="10">
        <v>3715</v>
      </c>
      <c r="D20" s="10">
        <v>12261</v>
      </c>
      <c r="E20" s="10">
        <v>201</v>
      </c>
      <c r="F20" s="10">
        <v>1512</v>
      </c>
      <c r="G20" s="14">
        <f t="shared" si="0"/>
        <v>5.4104979811574694</v>
      </c>
      <c r="H20" s="14">
        <f t="shared" si="1"/>
        <v>12.331783704428677</v>
      </c>
      <c r="I20" s="10">
        <v>791</v>
      </c>
      <c r="J20" s="10">
        <v>2195</v>
      </c>
    </row>
    <row r="21" spans="1:10" s="5" customFormat="1" x14ac:dyDescent="0.25">
      <c r="A21" s="10">
        <v>12</v>
      </c>
      <c r="B21" s="10" t="s">
        <v>25</v>
      </c>
      <c r="C21" s="10">
        <v>0</v>
      </c>
      <c r="D21" s="10">
        <v>0</v>
      </c>
      <c r="E21" s="10">
        <v>118</v>
      </c>
      <c r="F21" s="10">
        <v>6309</v>
      </c>
      <c r="G21" s="14" t="e">
        <f t="shared" si="0"/>
        <v>#DIV/0!</v>
      </c>
      <c r="H21" s="14" t="e">
        <f t="shared" si="1"/>
        <v>#DIV/0!</v>
      </c>
      <c r="I21" s="10">
        <v>303</v>
      </c>
      <c r="J21" s="10">
        <v>10516</v>
      </c>
    </row>
    <row r="22" spans="1:10" s="5" customFormat="1" x14ac:dyDescent="0.25">
      <c r="A22" s="10">
        <v>13</v>
      </c>
      <c r="B22" s="10" t="s">
        <v>26</v>
      </c>
      <c r="C22" s="10">
        <v>4477</v>
      </c>
      <c r="D22" s="10">
        <v>55514</v>
      </c>
      <c r="E22" s="10">
        <v>4524</v>
      </c>
      <c r="F22" s="10">
        <v>18865</v>
      </c>
      <c r="G22" s="14">
        <f t="shared" si="0"/>
        <v>101.04981014071923</v>
      </c>
      <c r="H22" s="14">
        <f t="shared" si="1"/>
        <v>33.982418849299279</v>
      </c>
      <c r="I22" s="10">
        <v>9642</v>
      </c>
      <c r="J22" s="10">
        <v>45281</v>
      </c>
    </row>
    <row r="23" spans="1:10" s="5" customFormat="1" x14ac:dyDescent="0.25">
      <c r="A23" s="10">
        <v>14</v>
      </c>
      <c r="B23" s="10" t="s">
        <v>27</v>
      </c>
      <c r="C23" s="10">
        <v>13662</v>
      </c>
      <c r="D23" s="10">
        <v>30164</v>
      </c>
      <c r="E23" s="10">
        <v>436</v>
      </c>
      <c r="F23" s="10">
        <v>31938</v>
      </c>
      <c r="G23" s="14">
        <f t="shared" si="0"/>
        <v>3.1913336261162351</v>
      </c>
      <c r="H23" s="14">
        <f t="shared" si="1"/>
        <v>105.88118286699377</v>
      </c>
      <c r="I23" s="10">
        <v>1329</v>
      </c>
      <c r="J23" s="10">
        <v>27774</v>
      </c>
    </row>
    <row r="24" spans="1:10" s="5" customFormat="1" x14ac:dyDescent="0.25">
      <c r="A24" s="10">
        <v>15</v>
      </c>
      <c r="B24" s="10" t="s">
        <v>28</v>
      </c>
      <c r="C24" s="10">
        <v>5364</v>
      </c>
      <c r="D24" s="10">
        <v>17607</v>
      </c>
      <c r="E24" s="10">
        <v>1079</v>
      </c>
      <c r="F24" s="10">
        <v>13619</v>
      </c>
      <c r="G24" s="14">
        <f t="shared" si="0"/>
        <v>20.115585384041758</v>
      </c>
      <c r="H24" s="14">
        <f t="shared" si="1"/>
        <v>77.349917646390637</v>
      </c>
      <c r="I24" s="10">
        <v>1821</v>
      </c>
      <c r="J24" s="10">
        <v>12796</v>
      </c>
    </row>
    <row r="25" spans="1:10" s="5" customFormat="1" x14ac:dyDescent="0.25">
      <c r="A25" s="10">
        <v>16</v>
      </c>
      <c r="B25" s="10" t="s">
        <v>29</v>
      </c>
      <c r="C25" s="10">
        <v>6869</v>
      </c>
      <c r="D25" s="10">
        <v>24444</v>
      </c>
      <c r="E25" s="10">
        <v>800</v>
      </c>
      <c r="F25" s="10">
        <v>41495</v>
      </c>
      <c r="G25" s="14">
        <f t="shared" si="0"/>
        <v>11.64652787887611</v>
      </c>
      <c r="H25" s="14">
        <f t="shared" si="1"/>
        <v>169.75535918834888</v>
      </c>
      <c r="I25" s="10">
        <v>1995</v>
      </c>
      <c r="J25" s="10">
        <v>49663</v>
      </c>
    </row>
    <row r="26" spans="1:10" s="5" customFormat="1" x14ac:dyDescent="0.25">
      <c r="A26" s="10">
        <v>17</v>
      </c>
      <c r="B26" s="10" t="s">
        <v>30</v>
      </c>
      <c r="C26" s="10">
        <v>1969</v>
      </c>
      <c r="D26" s="10">
        <v>6772</v>
      </c>
      <c r="E26" s="10">
        <v>1645</v>
      </c>
      <c r="F26" s="10">
        <v>24196</v>
      </c>
      <c r="G26" s="14">
        <f t="shared" si="0"/>
        <v>83.54494667343829</v>
      </c>
      <c r="H26" s="14">
        <f t="shared" si="1"/>
        <v>357.29474305965738</v>
      </c>
      <c r="I26" s="10">
        <v>1919</v>
      </c>
      <c r="J26" s="10">
        <v>38665</v>
      </c>
    </row>
    <row r="27" spans="1:10" s="5" customFormat="1" x14ac:dyDescent="0.25">
      <c r="A27" s="10">
        <v>18</v>
      </c>
      <c r="B27" s="10" t="s">
        <v>31</v>
      </c>
      <c r="C27" s="10">
        <v>0</v>
      </c>
      <c r="D27" s="10">
        <v>0</v>
      </c>
      <c r="E27" s="10">
        <v>782</v>
      </c>
      <c r="F27" s="10">
        <v>11646</v>
      </c>
      <c r="G27" s="14" t="e">
        <f t="shared" si="0"/>
        <v>#DIV/0!</v>
      </c>
      <c r="H27" s="14" t="e">
        <f t="shared" si="1"/>
        <v>#DIV/0!</v>
      </c>
      <c r="I27" s="10">
        <v>2846</v>
      </c>
      <c r="J27" s="10">
        <v>25794</v>
      </c>
    </row>
    <row r="28" spans="1:10" s="5" customFormat="1" x14ac:dyDescent="0.25">
      <c r="A28" s="10">
        <v>19</v>
      </c>
      <c r="B28" s="10" t="s">
        <v>32</v>
      </c>
      <c r="C28" s="10">
        <v>15719</v>
      </c>
      <c r="D28" s="10">
        <v>85417</v>
      </c>
      <c r="E28" s="10">
        <v>1532</v>
      </c>
      <c r="F28" s="10">
        <v>86826</v>
      </c>
      <c r="G28" s="14">
        <f t="shared" si="0"/>
        <v>9.7461670589732172</v>
      </c>
      <c r="H28" s="14">
        <f t="shared" si="1"/>
        <v>101.64955453832376</v>
      </c>
      <c r="I28" s="10">
        <v>7136</v>
      </c>
      <c r="J28" s="10">
        <v>110609</v>
      </c>
    </row>
    <row r="29" spans="1:10" s="5" customFormat="1" x14ac:dyDescent="0.25">
      <c r="A29" s="10">
        <v>20</v>
      </c>
      <c r="B29" s="10" t="s">
        <v>33</v>
      </c>
      <c r="C29" s="10">
        <v>1142</v>
      </c>
      <c r="D29" s="10">
        <v>2669</v>
      </c>
      <c r="E29" s="10">
        <v>591</v>
      </c>
      <c r="F29" s="10">
        <v>922</v>
      </c>
      <c r="G29" s="14">
        <f t="shared" si="0"/>
        <v>51.75131348511384</v>
      </c>
      <c r="H29" s="14">
        <f t="shared" si="1"/>
        <v>34.544773323342078</v>
      </c>
      <c r="I29" s="10">
        <v>826</v>
      </c>
      <c r="J29" s="10">
        <v>3144</v>
      </c>
    </row>
    <row r="30" spans="1:10" s="5" customFormat="1" x14ac:dyDescent="0.25">
      <c r="A30" s="10">
        <v>21</v>
      </c>
      <c r="B30" s="10" t="s">
        <v>34</v>
      </c>
      <c r="C30" s="10">
        <v>41199</v>
      </c>
      <c r="D30" s="10">
        <v>47429</v>
      </c>
      <c r="E30" s="10">
        <v>823</v>
      </c>
      <c r="F30" s="10">
        <v>39310</v>
      </c>
      <c r="G30" s="14">
        <f t="shared" si="0"/>
        <v>1.9976213014879001</v>
      </c>
      <c r="H30" s="14">
        <f t="shared" si="1"/>
        <v>82.881781188724204</v>
      </c>
      <c r="I30" s="10">
        <v>6063</v>
      </c>
      <c r="J30" s="10">
        <v>56973</v>
      </c>
    </row>
    <row r="31" spans="1:10" s="5" customFormat="1" x14ac:dyDescent="0.25">
      <c r="A31" s="10">
        <v>22</v>
      </c>
      <c r="B31" s="10" t="s">
        <v>35</v>
      </c>
      <c r="C31" s="10">
        <v>3234</v>
      </c>
      <c r="D31" s="10">
        <v>10088</v>
      </c>
      <c r="E31" s="10">
        <v>1122</v>
      </c>
      <c r="F31" s="10">
        <v>1116</v>
      </c>
      <c r="G31" s="14">
        <f t="shared" si="0"/>
        <v>34.693877551020407</v>
      </c>
      <c r="H31" s="14">
        <f t="shared" si="1"/>
        <v>11.062648691514671</v>
      </c>
      <c r="I31" s="10">
        <v>1886</v>
      </c>
      <c r="J31" s="10">
        <v>2697</v>
      </c>
    </row>
    <row r="32" spans="1:10" s="5" customFormat="1" x14ac:dyDescent="0.25">
      <c r="A32" s="10">
        <v>23</v>
      </c>
      <c r="B32" s="10" t="s">
        <v>36</v>
      </c>
      <c r="C32" s="10">
        <v>7357</v>
      </c>
      <c r="D32" s="10">
        <v>12824</v>
      </c>
      <c r="E32" s="10">
        <v>2275</v>
      </c>
      <c r="F32" s="10">
        <v>8702</v>
      </c>
      <c r="G32" s="14">
        <f t="shared" si="0"/>
        <v>30.922930542340627</v>
      </c>
      <c r="H32" s="14">
        <f t="shared" si="1"/>
        <v>67.857142857142861</v>
      </c>
      <c r="I32" s="10">
        <v>1772</v>
      </c>
      <c r="J32" s="10">
        <v>17318</v>
      </c>
    </row>
    <row r="33" spans="1:10" s="5" customFormat="1" x14ac:dyDescent="0.25">
      <c r="A33" s="10">
        <v>24</v>
      </c>
      <c r="B33" s="10" t="s">
        <v>37</v>
      </c>
      <c r="C33" s="10">
        <v>13662</v>
      </c>
      <c r="D33" s="10">
        <v>21806</v>
      </c>
      <c r="E33" s="10">
        <v>493</v>
      </c>
      <c r="F33" s="10">
        <v>3131</v>
      </c>
      <c r="G33" s="14">
        <f t="shared" si="0"/>
        <v>3.6085492607231742</v>
      </c>
      <c r="H33" s="14">
        <f t="shared" si="1"/>
        <v>14.358433458681096</v>
      </c>
      <c r="I33" s="10">
        <v>1755</v>
      </c>
      <c r="J33" s="10">
        <v>5321</v>
      </c>
    </row>
    <row r="34" spans="1:10" s="5" customFormat="1" x14ac:dyDescent="0.25">
      <c r="A34" s="10">
        <v>25</v>
      </c>
      <c r="B34" s="10" t="s">
        <v>38</v>
      </c>
      <c r="C34" s="10">
        <v>3204</v>
      </c>
      <c r="D34" s="10">
        <v>28610</v>
      </c>
      <c r="E34" s="10">
        <v>529</v>
      </c>
      <c r="F34" s="10">
        <v>8029</v>
      </c>
      <c r="G34" s="14">
        <f t="shared" si="0"/>
        <v>16.510611735330833</v>
      </c>
      <c r="H34" s="14">
        <f t="shared" si="1"/>
        <v>28.063614120936737</v>
      </c>
      <c r="I34" s="10">
        <v>1409</v>
      </c>
      <c r="J34" s="10">
        <v>22619</v>
      </c>
    </row>
    <row r="35" spans="1:10" s="5" customFormat="1" x14ac:dyDescent="0.25">
      <c r="A35" s="10">
        <v>26</v>
      </c>
      <c r="B35" s="10" t="s">
        <v>39</v>
      </c>
      <c r="C35" s="10">
        <v>0</v>
      </c>
      <c r="D35" s="10">
        <v>0</v>
      </c>
      <c r="E35" s="10">
        <v>420</v>
      </c>
      <c r="F35" s="10">
        <v>12177</v>
      </c>
      <c r="G35" s="14" t="e">
        <f t="shared" si="0"/>
        <v>#DIV/0!</v>
      </c>
      <c r="H35" s="14" t="e">
        <f t="shared" si="1"/>
        <v>#DIV/0!</v>
      </c>
      <c r="I35" s="10">
        <v>955</v>
      </c>
      <c r="J35" s="10">
        <v>17761</v>
      </c>
    </row>
    <row r="36" spans="1:10" s="5" customFormat="1" x14ac:dyDescent="0.25">
      <c r="A36" s="10">
        <v>27</v>
      </c>
      <c r="B36" s="10" t="s">
        <v>40</v>
      </c>
      <c r="C36" s="10">
        <v>42890</v>
      </c>
      <c r="D36" s="10">
        <v>85780</v>
      </c>
      <c r="E36" s="10">
        <v>3108</v>
      </c>
      <c r="F36" s="10">
        <v>193856</v>
      </c>
      <c r="G36" s="14">
        <f t="shared" si="0"/>
        <v>7.2464443926323145</v>
      </c>
      <c r="H36" s="14">
        <f t="shared" si="1"/>
        <v>225.9920727442294</v>
      </c>
      <c r="I36" s="10">
        <v>15657</v>
      </c>
      <c r="J36" s="10">
        <v>254677</v>
      </c>
    </row>
    <row r="37" spans="1:10" s="5" customFormat="1" x14ac:dyDescent="0.25">
      <c r="A37" s="10">
        <v>28</v>
      </c>
      <c r="B37" s="10" t="s">
        <v>41</v>
      </c>
      <c r="C37" s="10">
        <v>5361</v>
      </c>
      <c r="D37" s="10">
        <v>38471</v>
      </c>
      <c r="E37" s="10">
        <v>1038</v>
      </c>
      <c r="F37" s="10">
        <v>16048</v>
      </c>
      <c r="G37" s="14">
        <f t="shared" si="0"/>
        <v>19.36205931729155</v>
      </c>
      <c r="H37" s="14">
        <f t="shared" si="1"/>
        <v>41.714538223596996</v>
      </c>
      <c r="I37" s="10">
        <v>2345</v>
      </c>
      <c r="J37" s="10">
        <v>49624</v>
      </c>
    </row>
    <row r="38" spans="1:10" s="5" customFormat="1" x14ac:dyDescent="0.25">
      <c r="A38" s="10">
        <v>29</v>
      </c>
      <c r="B38" s="10" t="s">
        <v>42</v>
      </c>
      <c r="C38" s="10">
        <v>12588</v>
      </c>
      <c r="D38" s="10">
        <v>50677</v>
      </c>
      <c r="E38" s="10">
        <v>4784</v>
      </c>
      <c r="F38" s="10">
        <v>45113</v>
      </c>
      <c r="G38" s="14">
        <f t="shared" si="0"/>
        <v>38.004448681283762</v>
      </c>
      <c r="H38" s="14">
        <f t="shared" si="1"/>
        <v>89.020660260078529</v>
      </c>
      <c r="I38" s="10">
        <v>4866</v>
      </c>
      <c r="J38" s="10">
        <v>80927</v>
      </c>
    </row>
    <row r="39" spans="1:10" s="5" customFormat="1" x14ac:dyDescent="0.25">
      <c r="A39" s="10">
        <v>30</v>
      </c>
      <c r="B39" s="10" t="s">
        <v>43</v>
      </c>
      <c r="C39" s="10">
        <v>5347</v>
      </c>
      <c r="D39" s="10">
        <v>13755</v>
      </c>
      <c r="E39" s="10">
        <v>562</v>
      </c>
      <c r="F39" s="10">
        <v>10532</v>
      </c>
      <c r="G39" s="14">
        <f t="shared" si="0"/>
        <v>10.510566672900692</v>
      </c>
      <c r="H39" s="14">
        <f t="shared" si="1"/>
        <v>76.568520537986188</v>
      </c>
      <c r="I39" s="10">
        <v>1425</v>
      </c>
      <c r="J39" s="10">
        <v>20886</v>
      </c>
    </row>
    <row r="40" spans="1:10" s="5" customFormat="1" x14ac:dyDescent="0.25">
      <c r="A40" s="10">
        <v>31</v>
      </c>
      <c r="B40" s="10" t="s">
        <v>44</v>
      </c>
      <c r="C40" s="10">
        <v>1705</v>
      </c>
      <c r="D40" s="10">
        <v>6704</v>
      </c>
      <c r="E40" s="10">
        <v>313</v>
      </c>
      <c r="F40" s="10">
        <v>1173</v>
      </c>
      <c r="G40" s="14">
        <f t="shared" si="0"/>
        <v>18.357771260997065</v>
      </c>
      <c r="H40" s="14">
        <f t="shared" si="1"/>
        <v>17.497016706443912</v>
      </c>
      <c r="I40" s="10">
        <v>1566</v>
      </c>
      <c r="J40" s="10">
        <v>5806</v>
      </c>
    </row>
    <row r="41" spans="1:10" s="5" customFormat="1" x14ac:dyDescent="0.25">
      <c r="A41" s="10">
        <v>32</v>
      </c>
      <c r="B41" s="10" t="s">
        <v>45</v>
      </c>
      <c r="C41" s="10">
        <v>11190</v>
      </c>
      <c r="D41" s="10">
        <v>25685</v>
      </c>
      <c r="E41" s="10">
        <v>2227</v>
      </c>
      <c r="F41" s="10">
        <v>49388</v>
      </c>
      <c r="G41" s="14">
        <f t="shared" si="0"/>
        <v>19.901697944593387</v>
      </c>
      <c r="H41" s="14">
        <f t="shared" si="1"/>
        <v>192.28343391084292</v>
      </c>
      <c r="I41" s="10">
        <v>6199</v>
      </c>
      <c r="J41" s="10">
        <v>81404</v>
      </c>
    </row>
    <row r="42" spans="1:10" s="5" customFormat="1" x14ac:dyDescent="0.25">
      <c r="A42" s="10">
        <v>33</v>
      </c>
      <c r="B42" s="10" t="s">
        <v>46</v>
      </c>
      <c r="C42" s="10">
        <v>5590</v>
      </c>
      <c r="D42" s="10">
        <v>16390</v>
      </c>
      <c r="E42" s="10">
        <v>1177</v>
      </c>
      <c r="F42" s="10">
        <v>4149</v>
      </c>
      <c r="G42" s="14">
        <f t="shared" si="0"/>
        <v>21.055456171735244</v>
      </c>
      <c r="H42" s="14">
        <f t="shared" si="1"/>
        <v>25.314215985356924</v>
      </c>
      <c r="I42" s="10">
        <v>1226</v>
      </c>
      <c r="J42" s="10">
        <v>12540</v>
      </c>
    </row>
    <row r="43" spans="1:10" x14ac:dyDescent="0.25">
      <c r="A43" s="11"/>
      <c r="B43" s="11"/>
      <c r="C43" s="11">
        <f>SUM(C10:C42)</f>
        <v>379714</v>
      </c>
      <c r="D43" s="11">
        <f>SUM(D10:D42)</f>
        <v>1367071</v>
      </c>
      <c r="E43" s="11">
        <f>SUM(E10:E42)</f>
        <v>63492</v>
      </c>
      <c r="F43" s="11">
        <f>SUM(F10:F42)</f>
        <v>1064257</v>
      </c>
      <c r="G43" s="20">
        <f t="shared" si="0"/>
        <v>16.721005809635674</v>
      </c>
      <c r="H43" s="20">
        <f t="shared" si="1"/>
        <v>77.8494313755467</v>
      </c>
      <c r="I43" s="11">
        <f>SUM(I10:I42)</f>
        <v>143377</v>
      </c>
      <c r="J43" s="11">
        <f>SUM(J10:J42)</f>
        <v>1776718</v>
      </c>
    </row>
    <row r="44" spans="1:10" s="5" customFormat="1" x14ac:dyDescent="0.25">
      <c r="A44" s="10"/>
      <c r="B44" s="10" t="s">
        <v>48</v>
      </c>
      <c r="C44" s="10"/>
      <c r="D44" s="10"/>
      <c r="E44" s="10"/>
      <c r="F44" s="10"/>
      <c r="G44" s="10"/>
      <c r="H44" s="10"/>
      <c r="I44" s="10"/>
      <c r="J44" s="10"/>
    </row>
  </sheetData>
  <mergeCells count="11">
    <mergeCell ref="K7:L8"/>
    <mergeCell ref="K6:L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rintOptions horizontalCentered="1" verticalCentered="1"/>
  <pageMargins left="0.51181102362204722" right="0" top="0" bottom="0" header="0" footer="0"/>
  <pageSetup paperSize="9" scale="53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</vt:i4>
      </vt:variant>
    </vt:vector>
  </HeadingPairs>
  <TitlesOfParts>
    <vt:vector size="24" baseType="lpstr">
      <vt:lpstr>ACP</vt:lpstr>
      <vt:lpstr>CROP</vt:lpstr>
      <vt:lpstr>TERM</vt:lpstr>
      <vt:lpstr>Agri_Infra_Anci</vt:lpstr>
      <vt:lpstr>Total Agri</vt:lpstr>
      <vt:lpstr>Total MSME</vt:lpstr>
      <vt:lpstr>Edu_PS</vt:lpstr>
      <vt:lpstr>Housing_PS</vt:lpstr>
      <vt:lpstr>T Other PS</vt:lpstr>
      <vt:lpstr>Agri. Infrastructure</vt:lpstr>
      <vt:lpstr>Ancillary Activities</vt:lpstr>
      <vt:lpstr>Micro Enterprises</vt:lpstr>
      <vt:lpstr>Small Enterprises</vt:lpstr>
      <vt:lpstr>Medium Enterprises</vt:lpstr>
      <vt:lpstr>Khadi and Village Industries</vt:lpstr>
      <vt:lpstr>Others under MSMEs</vt:lpstr>
      <vt:lpstr>Export Credit</vt:lpstr>
      <vt:lpstr>Social Infrastructure</vt:lpstr>
      <vt:lpstr>Renewable Energy</vt:lpstr>
      <vt:lpstr>Other Priority</vt:lpstr>
      <vt:lpstr>Weaker Section</vt:lpstr>
      <vt:lpstr>Agri Term Loan</vt:lpstr>
      <vt:lpstr>Agri. Infrastructure &amp; Ancillar</vt:lpstr>
      <vt:lpstr>ACP!Print_Area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2021-12-20T09:54:53Z</dcterms:modified>
</cp:coreProperties>
</file>